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11640" activeTab="4"/>
  </bookViews>
  <sheets>
    <sheet name="Прил 1 " sheetId="16" r:id="rId1"/>
    <sheet name="Прил. 2" sheetId="2" r:id="rId2"/>
    <sheet name="Прил. 3" sheetId="17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1">'Прил. 2'!$10:$12</definedName>
    <definedName name="_xlnm.Print_Titles" localSheetId="4">'Прил. 5'!$9:$12</definedName>
    <definedName name="_xlnm.Print_Titles" localSheetId="7">'Прил. 7'!$10:$12</definedName>
    <definedName name="_xlnm.Print_Area" localSheetId="0">'Прил 1 '!$A$1:$J$28</definedName>
    <definedName name="_xlnm.Print_Area" localSheetId="1">'Прил. 2'!$A$1:$H$30</definedName>
    <definedName name="_xlnm.Print_Area" localSheetId="3">'Прил. 4'!$A$1:$H$23</definedName>
    <definedName name="_xlnm.Print_Area" localSheetId="4">'Прил. 5'!$A$1:$N$26</definedName>
    <definedName name="_xlnm.Print_Area" localSheetId="5">'Прил. 6а '!$A$1:$G$19</definedName>
    <definedName name="_xlnm.Print_Area" localSheetId="6">'Прил. 6б'!$A$1:$L$19</definedName>
    <definedName name="_xlnm.Print_Area" localSheetId="7">'Прил. 7'!$A$1:$H$25</definedName>
  </definedNames>
  <calcPr calcId="124519"/>
</workbook>
</file>

<file path=xl/calcChain.xml><?xml version="1.0" encoding="utf-8"?>
<calcChain xmlns="http://schemas.openxmlformats.org/spreadsheetml/2006/main">
  <c r="N16" i="10"/>
  <c r="N17"/>
  <c r="N18"/>
  <c r="N19"/>
  <c r="N20"/>
  <c r="N21"/>
  <c r="N22"/>
  <c r="N23"/>
  <c r="N15"/>
  <c r="N13"/>
  <c r="D29" i="16"/>
  <c r="J18"/>
  <c r="J15" i="10"/>
  <c r="J13" s="1"/>
  <c r="I15"/>
  <c r="I13" s="1"/>
  <c r="L15"/>
  <c r="L13" s="1"/>
  <c r="M15"/>
  <c r="M13" s="1"/>
  <c r="K15"/>
  <c r="K13" s="1"/>
  <c r="C17" i="12"/>
  <c r="C18"/>
  <c r="C19"/>
  <c r="C20"/>
  <c r="C21"/>
  <c r="C22"/>
  <c r="C23"/>
  <c r="C24"/>
  <c r="C16"/>
  <c r="H14"/>
  <c r="D14"/>
  <c r="E14"/>
  <c r="F14"/>
  <c r="C14" s="1"/>
  <c r="G14"/>
  <c r="K17" i="16" l="1"/>
  <c r="I14" i="12" l="1"/>
</calcChain>
</file>

<file path=xl/sharedStrings.xml><?xml version="1.0" encoding="utf-8"?>
<sst xmlns="http://schemas.openxmlformats.org/spreadsheetml/2006/main" count="422" uniqueCount="239">
  <si>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</si>
  <si>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</si>
  <si>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</si>
  <si>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</si>
  <si>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Значения показателей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</si>
  <si>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</si>
  <si>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</si>
  <si>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</si>
  <si>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</si>
  <si>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</si>
  <si>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</si>
  <si>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</si>
  <si>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</si>
  <si>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</si>
  <si>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</si>
  <si>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</si>
  <si>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</si>
  <si>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</si>
  <si>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</si>
  <si>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</si>
  <si>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</si>
  <si>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</si>
  <si>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</si>
  <si>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</si>
  <si>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</si>
  <si>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</si>
  <si>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</si>
  <si>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</si>
  <si>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</si>
  <si>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</si>
  <si>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</si>
  <si>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</si>
  <si>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</si>
  <si>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</si>
  <si>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</si>
  <si>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</si>
  <si>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</si>
  <si>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</si>
  <si>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</si>
  <si>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</si>
  <si>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</si>
  <si>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</si>
  <si>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</si>
  <si>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</si>
  <si>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</si>
  <si>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</si>
  <si>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</si>
  <si>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</si>
  <si>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</si>
  <si>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</si>
  <si>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</si>
  <si>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</si>
  <si>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</si>
  <si>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</si>
  <si>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</si>
  <si>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</si>
  <si>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</si>
  <si>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</si>
  <si>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</si>
  <si>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</si>
  <si>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</si>
  <si>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</si>
  <si>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</si>
  <si>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</si>
  <si>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</si>
  <si>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</si>
  <si>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</si>
  <si>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</si>
  <si>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</si>
  <si>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</si>
  <si>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</si>
  <si>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</si>
  <si>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</si>
  <si>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</si>
  <si>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</si>
  <si>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</si>
  <si>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</si>
  <si>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</si>
  <si>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</si>
  <si>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</si>
  <si>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</si>
  <si>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</si>
  <si>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</si>
  <si>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</si>
  <si>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 xml:space="preserve">Первый год
 планового периода
2017
</t>
  </si>
  <si>
    <t xml:space="preserve">Второй год
 планового периода
2018
</t>
  </si>
  <si>
    <t>1.1</t>
  </si>
  <si>
    <t>%</t>
  </si>
  <si>
    <t>2.1</t>
  </si>
  <si>
    <t xml:space="preserve">к  муниципальной </t>
  </si>
  <si>
    <t xml:space="preserve">к муниципальной </t>
  </si>
  <si>
    <t>очередной финансовый год                              2016</t>
  </si>
  <si>
    <t>первый год планового периода        2017</t>
  </si>
  <si>
    <t>второй год планового периода      2018</t>
  </si>
  <si>
    <t>1.2</t>
  </si>
  <si>
    <t>1.3</t>
  </si>
  <si>
    <t>1.4</t>
  </si>
  <si>
    <t>3.1</t>
  </si>
  <si>
    <t>3.2</t>
  </si>
  <si>
    <t>3.3</t>
  </si>
  <si>
    <t>1.4.1</t>
  </si>
  <si>
    <t>1.3.2</t>
  </si>
  <si>
    <t>1.3.1</t>
  </si>
  <si>
    <t>1.2.1</t>
  </si>
  <si>
    <t>1.1.1</t>
  </si>
  <si>
    <t xml:space="preserve">Источник 
информации
</t>
  </si>
  <si>
    <t xml:space="preserve">Вес показателя (индикатора) </t>
  </si>
  <si>
    <t>Ед.измерения</t>
  </si>
  <si>
    <t xml:space="preserve">Наименование целевого индикатора, показателя
</t>
  </si>
  <si>
    <t>№  п/п</t>
  </si>
  <si>
    <t>Приложение №1                                                                             к муниципальной программе</t>
  </si>
  <si>
    <t>первый год планового периода     2017</t>
  </si>
  <si>
    <t>второй год планового периода     2018</t>
  </si>
  <si>
    <t>3.4</t>
  </si>
  <si>
    <t xml:space="preserve">программе  </t>
  </si>
  <si>
    <t>Первый отчетный
финансовый год
2014</t>
  </si>
  <si>
    <t>Второй отчетный
финансовый год
2015</t>
  </si>
  <si>
    <t>текущий финансовый год                         2016</t>
  </si>
  <si>
    <t>тыс. рублей</t>
  </si>
  <si>
    <t xml:space="preserve">Первый отчетный
финансовый год
2014
</t>
  </si>
  <si>
    <t xml:space="preserve">Текущий
финансовый год
2016
</t>
  </si>
  <si>
    <t xml:space="preserve">Второй 
отчетный
финансовый год
2015
</t>
  </si>
  <si>
    <t>январь 2016г.
январь 2017г. январь 2018г.</t>
  </si>
  <si>
    <t>декабрь 2016г.
декабрь 2017г. декабрь 2018г.</t>
  </si>
  <si>
    <t>Объем капитальных вложений на 2017 год</t>
  </si>
  <si>
    <t>Объем капитальных вложений на 2018 год</t>
  </si>
  <si>
    <t>Финансовое управление администрации города Назарово</t>
  </si>
  <si>
    <t>805</t>
  </si>
  <si>
    <t>0106</t>
  </si>
  <si>
    <t>0990000310</t>
  </si>
  <si>
    <t>300</t>
  </si>
  <si>
    <t>09900S7480</t>
  </si>
  <si>
    <t>0990077480</t>
  </si>
  <si>
    <t>расходования средств</t>
  </si>
  <si>
    <t xml:space="preserve">Муниципальная программа «Управление муниципальными финансами» </t>
  </si>
  <si>
    <t>Подпрограмма 1:  «Создание условий для эффективного и ответственного управления муниципальными финансами, повышения устойчивости бюджета муниципального образования  город Назарово»</t>
  </si>
  <si>
    <t>Задача 1: Обеспечение сбалансированности и устойчивости бюджета города Назарово, повышение качества управления муниципальными финансами.</t>
  </si>
  <si>
    <t>процент</t>
  </si>
  <si>
    <t>Годовой отчет об исполнении бюджета</t>
  </si>
  <si>
    <t>1.1.2</t>
  </si>
  <si>
    <t>Решение о бюджете города на очередной финансовый год и плановый период</t>
  </si>
  <si>
    <t>не более 10</t>
  </si>
  <si>
    <t>не менее 95</t>
  </si>
  <si>
    <t>Доля расходов бюджета города, формируемых в рамках муниципальных программ города Назарово</t>
  </si>
  <si>
    <t>тыс.руб.</t>
  </si>
  <si>
    <t>Обеспечение публикации в сети Интернет информации о системе управления муниципальными финансами города Назарово</t>
  </si>
  <si>
    <t>Офиицальный сайт администрации города раздел "муниципальные финансы", "Открытый бюджет"</t>
  </si>
  <si>
    <t>Задача 2   Эффективное управление муниципальным долгом</t>
  </si>
  <si>
    <t>Выписка из долговой книги</t>
  </si>
  <si>
    <t>1.2.2</t>
  </si>
  <si>
    <t>Отношение объема муниципального долга к объему доходов бюджета города (без учета объема безвозмездных поступлений)</t>
  </si>
  <si>
    <t>Доля расходов на обслуживание муниципального долга в общем объеме расходов бюджета города</t>
  </si>
  <si>
    <t>менее 1</t>
  </si>
  <si>
    <t>Задача 3   Укрепление собственной доходной базы</t>
  </si>
  <si>
    <t xml:space="preserve">Отклонение фактического объема налоговых и неналоговых доходов за отчетный период от  первоначального плана     </t>
  </si>
  <si>
    <t>Проведение комиссий по укреплению налоговой и платежной дисциплины</t>
  </si>
  <si>
    <t>Ед.</t>
  </si>
  <si>
    <t>Решение о бюджете города на очередной финансовый год и плановый период, решение об исполнении бюджета города</t>
  </si>
  <si>
    <t>Задача 4   Осуществление в пределах компетенции финансового контроля за соблюдением законодательства в финансово- бюджетной сфере</t>
  </si>
  <si>
    <t xml:space="preserve">Проведение годового мониторинга  качества управления финансами 
главных распорядителей бюджетных средств 
города Назарово
</t>
  </si>
  <si>
    <t xml:space="preserve">Качество мониторинга   управления финансами 
главных распорядителей бюджетных средств 
города Назарово
</t>
  </si>
  <si>
    <t>баллы</t>
  </si>
  <si>
    <t>1.4.2</t>
  </si>
  <si>
    <t>Результаты анализа качества управления финансами по уровню оценок, полученных ГРБС по каждому из индикаторов</t>
  </si>
  <si>
    <t>Сводный рейтинг, ранжированный по убыванию оценок качества управления финансами ГРБС</t>
  </si>
  <si>
    <t>Организация работы с главными администраторами по прогнозированию доходов, выявлению резервов увеличения налоговой базы по администрируемым ими налогам и сборам, контроля зачисления невыясненных  поступлений</t>
  </si>
  <si>
    <t>"Управление муниципальными финансами "</t>
  </si>
  <si>
    <t xml:space="preserve">Выявление потенциальных резервов увеличения доходной базы 
 Выявление недостатков в части администрирования
</t>
  </si>
  <si>
    <t>Осуществление анализа поступления в городской бюджет налогов и сборов и своевременное внесение изменений в действующие муниципальные правовые акты</t>
  </si>
  <si>
    <t>Повышение качества бюджетного планирования и управления муниципальными финансами города, соблюдение требований действующего законодательства Российской Федерации в финансово-бюджетной сфере</t>
  </si>
  <si>
    <t>Обеспечение своевременности и полноты собирания налогов и формирования доходной части  бюджета, укрепления налоговой и платежной дисциплины</t>
  </si>
  <si>
    <t>Задача 1: Укрепление собственной доходной базы</t>
  </si>
  <si>
    <t>Задача 2 Обеспечение выполнения расходных обязательств города Назарово и создание условий для их оптимизации</t>
  </si>
  <si>
    <t>Формирование проекта бюджета города в соответствии с действующим законодательством, прогнозами, планами и программой социально-экономического развития города</t>
  </si>
  <si>
    <t xml:space="preserve">Своевременное составление проекта бюджета и отчета об исполнении бюджета (не позднее 15 ноября и 1 мая текущего года соответственно);
отношение дефицита бюджета к общему годовому объему доходов бюджета без учета утвержденного объема безвозмездных поступлений (не более 10% к общему годовому объему </t>
  </si>
  <si>
    <t>2.2</t>
  </si>
  <si>
    <t>Ведение реестра расходных обязательств муниципального образования город Назарово</t>
  </si>
  <si>
    <t>2.3</t>
  </si>
  <si>
    <t>2.4</t>
  </si>
  <si>
    <t>Ведение сводной бюджетной росписи</t>
  </si>
  <si>
    <t>Обеспечение качественного ведения бюджетного процесса</t>
  </si>
  <si>
    <t>Составление и ведение кассового плана</t>
  </si>
  <si>
    <t>2.5</t>
  </si>
  <si>
    <t>Анализ и контроль исполнения бюджета (составление и ведение учета расходов и доходов бюджета, составление прогнозов ожидаемого исполнения расходов и доходов бюджета, составление и представление необходимой отчетности в соответствии с действующим законодательством)</t>
  </si>
  <si>
    <t>2.6</t>
  </si>
  <si>
    <t>2.7</t>
  </si>
  <si>
    <t>Обеспечение в установленном порядке изменения лимитов бюджетных обязательств и бюджетных ассигнований</t>
  </si>
  <si>
    <t>Подготовка проектов муниципальных правовых актов, вносимых на рассмотрение городского Совета Депутатов, постановлений и распоряжений администрации города, приказов финансового управления по вопросам составления и исполнения бюджета и другим вопросам бюджетной и налоговой политики</t>
  </si>
  <si>
    <t>Задача 3: Создание условий для повышеня эффективности использования бюджетных ресурсов и качества финансового менеджмента организаций сектора муниципального управления</t>
  </si>
  <si>
    <t>Разработка основных направлений бюджетной и налоговой политики</t>
  </si>
  <si>
    <t>Разработка методических указаний (рекомендаций, инструкций) по финансовому планированию деятельности</t>
  </si>
  <si>
    <t>Осуществление анализа, учета и контроля состояния дебиторской и кредиторской задолженности структурных подразделений администрации города  и подведомственных им муниципальных учреждений</t>
  </si>
  <si>
    <t>Поддержание значения средней оценки качества управления финансами главных распорядителей бюджетных средств (не ниже 4 баллов)</t>
  </si>
  <si>
    <t>Отсутствие дебиторской и кредиторской задолженности</t>
  </si>
  <si>
    <t>121</t>
  </si>
  <si>
    <t>129</t>
  </si>
  <si>
    <t>244</t>
  </si>
  <si>
    <t>122</t>
  </si>
  <si>
    <t>Целевой индикатор 1. Доля налоговых и неналоговых доходов бюджета города в общем объеме доходов бюджета города</t>
  </si>
  <si>
    <t>Х</t>
  </si>
  <si>
    <t>Цель : Обеспечение долгосрочной сбалансированности и устойчивости бюджетной   системы ,   повышение   качества и прозрачности управления муниципальными финансами города Назарово</t>
  </si>
  <si>
    <t xml:space="preserve"> Доля дефицита местного бюджета без учета финансовой помощи, в % от  общего годового объема доходов местного бюджета без учета утвержденного объема безвозмездных поступлений и (или)  поступлений налоговых доходов по дополнительным нормативам отчислений;</t>
  </si>
  <si>
    <t>Решение Назаровского городского совета депутатов</t>
  </si>
  <si>
    <t>"О внесении изменений и дополнений в решение Назаровского городского совета депутатов "Об утверждении бюджета на 2016 год и плановый период 2017-2018годы"</t>
  </si>
  <si>
    <t>Финансовое управление</t>
  </si>
  <si>
    <t>3-4 квартал 2016 г.</t>
  </si>
  <si>
    <t>О внесении изменений и дополнений в решение Назаровского городского Совета депутатов от 19.03.2008  №17-159 «Об утверждении Положения о бюджетном процессе в городе Назарово»</t>
  </si>
  <si>
    <t>по мере необходимости</t>
  </si>
  <si>
    <t>Объекты капитального строительства, включенные в  муниципальную программу "Управление муниципальными финансами"  на 2016г. отсутствуют.</t>
  </si>
  <si>
    <t xml:space="preserve">"Управление муниципальными финансами" 
</t>
  </si>
  <si>
    <t>Объекты капитального строительства, включенные в  муниципальную программу  "Управление муниципальными финансами"  на плановый период 2017-2018гг. отсутствуют.</t>
  </si>
  <si>
    <t xml:space="preserve">Всего по Программе "Управление муниципальными финансами " 
</t>
  </si>
  <si>
    <t>не более 6%</t>
  </si>
  <si>
    <t xml:space="preserve">Целевой индикатор 2. Отсутствие просроченной кредиторской задолженности по выплате заработной платы с начислениями работникам бюджетной сферы и по исполнению обязательств перед гражданами
 </t>
  </si>
  <si>
    <t>Целевой индикатор 3. Обеспечение исполнения расходных обязательств города (за исключением безвозмездных поступлений)</t>
  </si>
  <si>
    <t xml:space="preserve">Целевой индикатор 4. Объем муниципального   внутреннего долга        
по состоянию на конец  отчетного периода         
</t>
  </si>
  <si>
    <t>1.1.3</t>
  </si>
  <si>
    <t>Отсутствие дополнительных источников доходов</t>
  </si>
  <si>
    <t>Неисполнение плановых назначений по доходам.</t>
  </si>
  <si>
    <t>Нарушение бюджетного законодательства</t>
  </si>
  <si>
    <t>снижение эффективности бюджетных расходов и качества финансового менеджмента ГРБС</t>
  </si>
  <si>
    <t>снижение качества планирования и исполнения бюджета города</t>
  </si>
  <si>
    <t>Проведение годового мониторинга качества управления финансами главных распорядителей бюджетных средств</t>
  </si>
  <si>
    <t>Целевой индикатор 1. Доля налоговых и неналоговых доходов бюджета города в общем объеме доходов бюджета города                                       Целевой индикатор 3. Обеспечение исполнения расходных обязательств города (за исключением безвозмездных поступлений)</t>
  </si>
  <si>
    <r>
      <t>Код бюджетной классификации</t>
    </r>
    <r>
      <rPr>
        <vertAlign val="superscript"/>
        <sz val="14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</si>
  <si>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,</t>
    </r>
  </si>
  <si>
    <r>
      <t>1</t>
    </r>
    <r>
      <rPr>
        <sz val="14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</si>
  <si>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2</t>
    </r>
    <r>
      <rPr>
        <sz val="14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</si>
  <si>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4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</si>
  <si>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>Примечание: в  муниципальной программе "Управление муниципальными финансами " муниципальные задания на оказание услуг  учреждением  не осуществляются/ не  включенны.</t>
  </si>
  <si>
    <t>Целевой индикатор 1. Доля налоговых и неналоговых доходов бюджета города в общем объеме доходов бюджета города       Показатель результативности 1.3.1</t>
  </si>
  <si>
    <t>Целевой индикатор 1. Доля налоговых и неналоговых доходов бюджета города в общем объеме доходов бюджета города        Показатель результативности 1.3.2</t>
  </si>
  <si>
    <t>Целевой индикатор 3. Обеспечение исполнения расходных обязательств города (за исключением безвозмездных поступлений) Показатель результативности 1.3.1</t>
  </si>
  <si>
    <t>Целевой индикатор 4. Объем муниципального   внутреннего долга        
по состоянию на конец  отчетного периода         
Показатель результативности 1.4.1, 142</t>
  </si>
  <si>
    <t>Целевой индикатор 1. Доля налоговых и неналоговых доходов бюджета города в общем объеме доходов бюджета города        Показатель результативности 1.3.1</t>
  </si>
  <si>
    <t>Целевой индикатор 4. Объем муниципального   внутреннего долга        
по состоянию на конец  отчетного периода         
Показатель результативности 1.2.1</t>
  </si>
  <si>
    <t xml:space="preserve">Руководство и управление в сфере установленных функций органов местного самоуправления </t>
  </si>
  <si>
    <t xml:space="preserve">Содействие повышению уровня открытости бюджетных данных в городских округах и муниципальных районах края за счет средств местного бюджета </t>
  </si>
  <si>
    <t xml:space="preserve">Содействие повышению уровня открытости бюджетных данных в городских округах и муниципальных районах края </t>
  </si>
</sst>
</file>

<file path=xl/styles.xml><?xml version="1.0" encoding="utf-8"?>
<styleSheet xmlns="http://schemas.openxmlformats.org/spreadsheetml/2006/main">
  <numFmts count="7">
    <numFmt numFmtId="164" formatCode="0.000"/>
    <numFmt numFmtId="165" formatCode="0.0000"/>
    <numFmt numFmtId="166" formatCode="0.00000"/>
    <numFmt numFmtId="167" formatCode="0.0"/>
    <numFmt numFmtId="168" formatCode="#,##0.000;[Red]#,##0.000"/>
    <numFmt numFmtId="169" formatCode="#,##0.00000;[Red]#,##0.00000"/>
    <numFmt numFmtId="170" formatCode="#,##0.000"/>
  </numFmts>
  <fonts count="3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rgb="FF00B0F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/>
    <xf numFmtId="0" fontId="13" fillId="0" borderId="0"/>
    <xf numFmtId="0" fontId="13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ont="0" applyFill="0" applyBorder="0" applyAlignment="0" applyProtection="0">
      <alignment vertical="top"/>
    </xf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</cellStyleXfs>
  <cellXfs count="233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8" fillId="0" borderId="0" xfId="2" applyFont="1" applyAlignment="1">
      <alignment wrapText="1"/>
    </xf>
    <xf numFmtId="0" fontId="8" fillId="0" borderId="0" xfId="2" applyFont="1" applyBorder="1" applyAlignment="1">
      <alignment wrapText="1"/>
    </xf>
    <xf numFmtId="0" fontId="8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11" fillId="3" borderId="0" xfId="2" applyFont="1" applyFill="1" applyAlignment="1">
      <alignment wrapText="1"/>
    </xf>
    <xf numFmtId="0" fontId="8" fillId="0" borderId="1" xfId="2" applyFont="1" applyBorder="1" applyAlignment="1">
      <alignment horizontal="left" vertical="center" wrapText="1"/>
    </xf>
    <xf numFmtId="164" fontId="8" fillId="0" borderId="0" xfId="2" applyNumberFormat="1" applyFont="1" applyAlignment="1">
      <alignment wrapText="1"/>
    </xf>
    <xf numFmtId="0" fontId="9" fillId="0" borderId="1" xfId="0" applyFont="1" applyBorder="1" applyAlignment="1">
      <alignment vertical="top" wrapText="1"/>
    </xf>
    <xf numFmtId="0" fontId="1" fillId="4" borderId="1" xfId="0" applyFont="1" applyFill="1" applyBorder="1" applyAlignment="1">
      <alignment horizontal="left" vertical="top" wrapText="1"/>
    </xf>
    <xf numFmtId="167" fontId="1" fillId="0" borderId="1" xfId="0" applyNumberFormat="1" applyFont="1" applyBorder="1" applyAlignment="1">
      <alignment horizontal="justify" vertical="top" wrapText="1"/>
    </xf>
    <xf numFmtId="166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2" fontId="8" fillId="0" borderId="0" xfId="2" applyNumberFormat="1" applyFont="1" applyAlignment="1">
      <alignment wrapText="1"/>
    </xf>
    <xf numFmtId="0" fontId="11" fillId="3" borderId="1" xfId="2" applyFont="1" applyFill="1" applyBorder="1" applyAlignment="1">
      <alignment horizontal="center" vertical="center" wrapText="1"/>
    </xf>
    <xf numFmtId="49" fontId="8" fillId="0" borderId="1" xfId="2" applyNumberFormat="1" applyFont="1" applyBorder="1" applyAlignment="1">
      <alignment vertical="top" wrapText="1"/>
    </xf>
    <xf numFmtId="49" fontId="11" fillId="3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wrapText="1"/>
    </xf>
    <xf numFmtId="0" fontId="8" fillId="4" borderId="1" xfId="2" applyFont="1" applyFill="1" applyBorder="1" applyAlignment="1">
      <alignment horizontal="center" vertical="top" wrapText="1"/>
    </xf>
    <xf numFmtId="49" fontId="8" fillId="0" borderId="1" xfId="2" applyNumberFormat="1" applyFont="1" applyFill="1" applyBorder="1" applyAlignment="1">
      <alignment horizontal="center" vertical="center" wrapText="1"/>
    </xf>
    <xf numFmtId="3" fontId="8" fillId="4" borderId="1" xfId="2" applyNumberFormat="1" applyFont="1" applyFill="1" applyBorder="1" applyAlignment="1">
      <alignment horizontal="center" vertical="center" wrapText="1"/>
    </xf>
    <xf numFmtId="167" fontId="14" fillId="0" borderId="1" xfId="2" applyNumberFormat="1" applyFont="1" applyFill="1" applyBorder="1" applyAlignment="1">
      <alignment horizontal="center"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5" fontId="1" fillId="0" borderId="0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wrapText="1"/>
    </xf>
    <xf numFmtId="4" fontId="9" fillId="0" borderId="1" xfId="0" applyNumberFormat="1" applyFont="1" applyBorder="1" applyAlignment="1">
      <alignment horizontal="justify" vertical="top" wrapText="1"/>
    </xf>
    <xf numFmtId="169" fontId="2" fillId="0" borderId="0" xfId="0" applyNumberFormat="1" applyFont="1"/>
    <xf numFmtId="0" fontId="12" fillId="6" borderId="1" xfId="0" applyFont="1" applyFill="1" applyBorder="1" applyAlignment="1">
      <alignment vertical="top" wrapText="1"/>
    </xf>
    <xf numFmtId="4" fontId="12" fillId="6" borderId="1" xfId="0" applyNumberFormat="1" applyFont="1" applyFill="1" applyBorder="1" applyAlignment="1">
      <alignment horizontal="justify" vertical="top" wrapText="1"/>
    </xf>
    <xf numFmtId="2" fontId="1" fillId="0" borderId="0" xfId="0" applyNumberFormat="1" applyFont="1" applyBorder="1" applyAlignment="1">
      <alignment horizontal="center" vertical="top" wrapText="1"/>
    </xf>
    <xf numFmtId="0" fontId="8" fillId="4" borderId="1" xfId="2" applyFont="1" applyFill="1" applyBorder="1" applyAlignment="1">
      <alignment horizontal="center" vertical="center" wrapText="1"/>
    </xf>
    <xf numFmtId="168" fontId="2" fillId="0" borderId="0" xfId="0" applyNumberFormat="1" applyFont="1"/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Fill="1"/>
    <xf numFmtId="0" fontId="2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1" fillId="3" borderId="1" xfId="2" applyFont="1" applyFill="1" applyBorder="1" applyAlignment="1">
      <alignment horizontal="left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8" borderId="1" xfId="0" applyFont="1" applyFill="1" applyBorder="1" applyAlignment="1">
      <alignment vertical="top" wrapText="1"/>
    </xf>
    <xf numFmtId="4" fontId="9" fillId="8" borderId="1" xfId="0" applyNumberFormat="1" applyFont="1" applyFill="1" applyBorder="1" applyAlignment="1">
      <alignment horizontal="justify" vertical="top" wrapText="1"/>
    </xf>
    <xf numFmtId="167" fontId="8" fillId="0" borderId="1" xfId="16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center"/>
    </xf>
    <xf numFmtId="0" fontId="8" fillId="4" borderId="1" xfId="19" applyFont="1" applyFill="1" applyBorder="1" applyAlignment="1">
      <alignment horizontal="center" vertical="center" wrapText="1"/>
    </xf>
    <xf numFmtId="49" fontId="8" fillId="4" borderId="1" xfId="2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center" wrapText="1"/>
    </xf>
    <xf numFmtId="0" fontId="18" fillId="0" borderId="15" xfId="0" applyFont="1" applyBorder="1" applyAlignment="1">
      <alignment vertical="top" wrapText="1"/>
    </xf>
    <xf numFmtId="0" fontId="11" fillId="3" borderId="1" xfId="2" applyFont="1" applyFill="1" applyBorder="1" applyAlignment="1">
      <alignment horizontal="left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3" borderId="1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top" wrapText="1"/>
    </xf>
    <xf numFmtId="167" fontId="8" fillId="3" borderId="1" xfId="16" applyNumberFormat="1" applyFont="1" applyFill="1" applyBorder="1" applyAlignment="1">
      <alignment horizontal="center" vertical="center" wrapText="1"/>
    </xf>
    <xf numFmtId="167" fontId="8" fillId="3" borderId="1" xfId="2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3" fontId="8" fillId="3" borderId="1" xfId="2" applyNumberFormat="1" applyFont="1" applyFill="1" applyBorder="1" applyAlignment="1">
      <alignment horizontal="center" vertical="center" wrapText="1"/>
    </xf>
    <xf numFmtId="0" fontId="8" fillId="4" borderId="1" xfId="16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18" fillId="0" borderId="16" xfId="0" applyFont="1" applyBorder="1" applyAlignment="1">
      <alignment wrapText="1"/>
    </xf>
    <xf numFmtId="0" fontId="21" fillId="0" borderId="1" xfId="0" applyFont="1" applyBorder="1" applyAlignment="1">
      <alignment horizontal="left" vertical="top" wrapText="1"/>
    </xf>
    <xf numFmtId="0" fontId="21" fillId="0" borderId="15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20" fillId="0" borderId="20" xfId="0" applyFont="1" applyBorder="1" applyAlignment="1">
      <alignment horizontal="center" wrapText="1"/>
    </xf>
    <xf numFmtId="0" fontId="20" fillId="0" borderId="21" xfId="0" applyFont="1" applyBorder="1" applyAlignment="1">
      <alignment horizontal="center" wrapText="1"/>
    </xf>
    <xf numFmtId="0" fontId="19" fillId="0" borderId="20" xfId="0" applyFont="1" applyBorder="1" applyAlignment="1">
      <alignment horizontal="right" vertical="center" wrapText="1"/>
    </xf>
    <xf numFmtId="49" fontId="20" fillId="0" borderId="20" xfId="0" applyNumberFormat="1" applyFont="1" applyBorder="1" applyAlignment="1">
      <alignment horizontal="right" vertical="top" wrapText="1"/>
    </xf>
    <xf numFmtId="0" fontId="8" fillId="4" borderId="21" xfId="2" applyFont="1" applyFill="1" applyBorder="1" applyAlignment="1">
      <alignment horizontal="left" vertical="top" wrapText="1"/>
    </xf>
    <xf numFmtId="49" fontId="19" fillId="0" borderId="20" xfId="0" applyNumberFormat="1" applyFont="1" applyBorder="1" applyAlignment="1">
      <alignment horizontal="right" vertical="center" wrapText="1"/>
    </xf>
    <xf numFmtId="0" fontId="8" fillId="4" borderId="21" xfId="2" applyFont="1" applyFill="1" applyBorder="1" applyAlignment="1">
      <alignment vertical="top" wrapText="1"/>
    </xf>
    <xf numFmtId="0" fontId="8" fillId="4" borderId="21" xfId="2" applyFont="1" applyFill="1" applyBorder="1" applyAlignment="1">
      <alignment horizontal="left" vertical="center" wrapText="1"/>
    </xf>
    <xf numFmtId="49" fontId="20" fillId="0" borderId="22" xfId="0" applyNumberFormat="1" applyFont="1" applyBorder="1" applyAlignment="1">
      <alignment horizontal="right" vertical="top" wrapText="1"/>
    </xf>
    <xf numFmtId="0" fontId="20" fillId="0" borderId="15" xfId="0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8" fillId="4" borderId="23" xfId="2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wrapText="1"/>
    </xf>
    <xf numFmtId="0" fontId="26" fillId="5" borderId="1" xfId="1" applyFont="1" applyFill="1" applyBorder="1" applyAlignment="1" applyProtection="1">
      <alignment vertical="top" wrapText="1"/>
    </xf>
    <xf numFmtId="0" fontId="26" fillId="5" borderId="1" xfId="0" applyFont="1" applyFill="1" applyBorder="1" applyAlignment="1">
      <alignment vertical="top" wrapText="1"/>
    </xf>
    <xf numFmtId="0" fontId="25" fillId="5" borderId="1" xfId="0" applyFont="1" applyFill="1" applyBorder="1" applyAlignment="1">
      <alignment vertical="top" wrapText="1"/>
    </xf>
    <xf numFmtId="49" fontId="25" fillId="5" borderId="1" xfId="0" applyNumberFormat="1" applyFont="1" applyFill="1" applyBorder="1" applyAlignment="1">
      <alignment horizontal="justify" vertical="top" wrapText="1"/>
    </xf>
    <xf numFmtId="2" fontId="28" fillId="5" borderId="1" xfId="0" applyNumberFormat="1" applyFont="1" applyFill="1" applyBorder="1" applyAlignment="1">
      <alignment horizontal="left" vertical="top" wrapText="1"/>
    </xf>
    <xf numFmtId="164" fontId="28" fillId="5" borderId="1" xfId="0" applyNumberFormat="1" applyFont="1" applyFill="1" applyBorder="1" applyAlignment="1">
      <alignment horizontal="left" vertical="top" wrapText="1"/>
    </xf>
    <xf numFmtId="49" fontId="23" fillId="4" borderId="1" xfId="0" applyNumberFormat="1" applyFont="1" applyFill="1" applyBorder="1" applyAlignment="1">
      <alignment horizontal="justify" vertical="top" wrapText="1"/>
    </xf>
    <xf numFmtId="164" fontId="22" fillId="0" borderId="3" xfId="0" applyNumberFormat="1" applyFont="1" applyBorder="1" applyAlignment="1">
      <alignment horizontal="left" vertical="top" wrapText="1"/>
    </xf>
    <xf numFmtId="164" fontId="23" fillId="4" borderId="7" xfId="0" applyNumberFormat="1" applyFont="1" applyFill="1" applyBorder="1" applyAlignment="1">
      <alignment horizontal="justify" vertical="top" wrapText="1"/>
    </xf>
    <xf numFmtId="164" fontId="22" fillId="0" borderId="3" xfId="0" applyNumberFormat="1" applyFont="1" applyBorder="1" applyAlignment="1">
      <alignment horizontal="left" vertical="top"/>
    </xf>
    <xf numFmtId="49" fontId="23" fillId="0" borderId="1" xfId="0" applyNumberFormat="1" applyFont="1" applyBorder="1" applyAlignment="1">
      <alignment horizontal="justify" vertical="top" wrapText="1"/>
    </xf>
    <xf numFmtId="164" fontId="22" fillId="0" borderId="1" xfId="0" applyNumberFormat="1" applyFont="1" applyBorder="1" applyAlignment="1">
      <alignment horizontal="left" vertical="top" wrapText="1"/>
    </xf>
    <xf numFmtId="164" fontId="22" fillId="0" borderId="1" xfId="0" applyNumberFormat="1" applyFont="1" applyBorder="1" applyAlignment="1">
      <alignment horizontal="left" vertical="top"/>
    </xf>
    <xf numFmtId="164" fontId="23" fillId="0" borderId="7" xfId="0" applyNumberFormat="1" applyFont="1" applyBorder="1" applyAlignment="1">
      <alignment horizontal="justify" vertical="top" wrapText="1"/>
    </xf>
    <xf numFmtId="164" fontId="23" fillId="0" borderId="1" xfId="0" applyNumberFormat="1" applyFont="1" applyBorder="1" applyAlignment="1">
      <alignment horizontal="justify" vertical="top" wrapText="1"/>
    </xf>
    <xf numFmtId="2" fontId="22" fillId="4" borderId="5" xfId="0" applyNumberFormat="1" applyFont="1" applyFill="1" applyBorder="1" applyAlignment="1">
      <alignment horizontal="left" vertical="top" wrapText="1"/>
    </xf>
    <xf numFmtId="2" fontId="22" fillId="0" borderId="5" xfId="0" applyNumberFormat="1" applyFont="1" applyBorder="1" applyAlignment="1">
      <alignment horizontal="center" vertical="top"/>
    </xf>
    <xf numFmtId="2" fontId="22" fillId="0" borderId="5" xfId="0" applyNumberFormat="1" applyFont="1" applyBorder="1" applyAlignment="1">
      <alignment horizontal="left" vertical="top"/>
    </xf>
    <xf numFmtId="49" fontId="23" fillId="7" borderId="1" xfId="0" applyNumberFormat="1" applyFont="1" applyFill="1" applyBorder="1" applyAlignment="1">
      <alignment horizontal="justify" vertical="top" wrapText="1"/>
    </xf>
    <xf numFmtId="2" fontId="22" fillId="7" borderId="5" xfId="0" applyNumberFormat="1" applyFont="1" applyFill="1" applyBorder="1" applyAlignment="1">
      <alignment horizontal="left" vertical="top" wrapText="1"/>
    </xf>
    <xf numFmtId="2" fontId="22" fillId="7" borderId="5" xfId="0" applyNumberFormat="1" applyFont="1" applyFill="1" applyBorder="1" applyAlignment="1">
      <alignment horizontal="left" vertical="top"/>
    </xf>
    <xf numFmtId="164" fontId="23" fillId="7" borderId="7" xfId="0" applyNumberFormat="1" applyFont="1" applyFill="1" applyBorder="1" applyAlignment="1">
      <alignment horizontal="justify" vertical="top" wrapText="1"/>
    </xf>
    <xf numFmtId="164" fontId="23" fillId="7" borderId="1" xfId="0" applyNumberFormat="1" applyFont="1" applyFill="1" applyBorder="1" applyAlignment="1">
      <alignment horizontal="justify" vertical="top" wrapText="1"/>
    </xf>
    <xf numFmtId="2" fontId="22" fillId="0" borderId="1" xfId="0" applyNumberFormat="1" applyFont="1" applyBorder="1" applyAlignment="1">
      <alignment horizontal="left" vertical="top" wrapText="1"/>
    </xf>
    <xf numFmtId="2" fontId="22" fillId="0" borderId="1" xfId="0" applyNumberFormat="1" applyFont="1" applyBorder="1" applyAlignment="1">
      <alignment horizontal="left" vertical="top"/>
    </xf>
    <xf numFmtId="170" fontId="9" fillId="8" borderId="1" xfId="0" applyNumberFormat="1" applyFont="1" applyFill="1" applyBorder="1" applyAlignment="1">
      <alignment horizontal="justify" vertical="top" wrapText="1"/>
    </xf>
    <xf numFmtId="170" fontId="12" fillId="6" borderId="1" xfId="0" applyNumberFormat="1" applyFont="1" applyFill="1" applyBorder="1" applyAlignment="1">
      <alignment horizontal="justify" vertical="top" wrapText="1"/>
    </xf>
    <xf numFmtId="2" fontId="26" fillId="5" borderId="1" xfId="0" applyNumberFormat="1" applyFont="1" applyFill="1" applyBorder="1" applyAlignment="1">
      <alignment horizontal="left" vertical="top" wrapText="1"/>
    </xf>
    <xf numFmtId="0" fontId="11" fillId="3" borderId="8" xfId="2" applyFont="1" applyFill="1" applyBorder="1" applyAlignment="1">
      <alignment horizontal="left" vertical="center" wrapText="1"/>
    </xf>
    <xf numFmtId="0" fontId="11" fillId="3" borderId="6" xfId="2" applyFont="1" applyFill="1" applyBorder="1" applyAlignment="1">
      <alignment horizontal="left" vertical="center" wrapText="1"/>
    </xf>
    <xf numFmtId="0" fontId="11" fillId="3" borderId="7" xfId="2" applyFont="1" applyFill="1" applyBorder="1" applyAlignment="1">
      <alignment horizontal="left" vertical="center" wrapText="1"/>
    </xf>
    <xf numFmtId="0" fontId="11" fillId="3" borderId="8" xfId="2" applyFont="1" applyFill="1" applyBorder="1" applyAlignment="1">
      <alignment horizontal="center" vertical="center" wrapText="1"/>
    </xf>
    <xf numFmtId="0" fontId="11" fillId="3" borderId="6" xfId="2" applyFont="1" applyFill="1" applyBorder="1" applyAlignment="1">
      <alignment horizontal="center" vertical="center" wrapText="1"/>
    </xf>
    <xf numFmtId="0" fontId="11" fillId="3" borderId="7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6" fillId="0" borderId="0" xfId="2" applyFont="1" applyAlignment="1">
      <alignment horizontal="left" vertical="center" wrapText="1"/>
    </xf>
    <xf numFmtId="0" fontId="11" fillId="2" borderId="8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right" vertical="center" wrapText="1"/>
    </xf>
    <xf numFmtId="0" fontId="6" fillId="0" borderId="0" xfId="3" applyFont="1" applyAlignment="1">
      <alignment horizontal="center" wrapText="1"/>
    </xf>
    <xf numFmtId="0" fontId="6" fillId="0" borderId="0" xfId="3" applyFont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9" fillId="0" borderId="1" xfId="0" applyFont="1" applyBorder="1" applyAlignment="1">
      <alignment horizontal="left" vertical="top" wrapText="1"/>
    </xf>
    <xf numFmtId="0" fontId="19" fillId="0" borderId="21" xfId="0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20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49" fontId="26" fillId="5" borderId="1" xfId="0" applyNumberFormat="1" applyFont="1" applyFill="1" applyBorder="1" applyAlignment="1">
      <alignment horizontal="justify" vertical="top" wrapText="1"/>
    </xf>
    <xf numFmtId="0" fontId="1" fillId="0" borderId="2" xfId="0" applyFont="1" applyBorder="1" applyAlignment="1">
      <alignment horizontal="right"/>
    </xf>
    <xf numFmtId="0" fontId="23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2" fontId="26" fillId="5" borderId="3" xfId="0" applyNumberFormat="1" applyFont="1" applyFill="1" applyBorder="1" applyAlignment="1">
      <alignment horizontal="left" vertical="top" wrapText="1"/>
    </xf>
    <xf numFmtId="2" fontId="26" fillId="5" borderId="5" xfId="0" applyNumberFormat="1" applyFont="1" applyFill="1" applyBorder="1" applyAlignment="1">
      <alignment horizontal="left" vertical="top" wrapText="1"/>
    </xf>
    <xf numFmtId="164" fontId="26" fillId="5" borderId="3" xfId="0" applyNumberFormat="1" applyFont="1" applyFill="1" applyBorder="1" applyAlignment="1">
      <alignment horizontal="left" vertical="top" wrapText="1"/>
    </xf>
    <xf numFmtId="164" fontId="26" fillId="5" borderId="5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29" fillId="0" borderId="0" xfId="0" applyFont="1" applyAlignment="1">
      <alignment horizontal="left" wrapText="1"/>
    </xf>
    <xf numFmtId="0" fontId="29" fillId="0" borderId="0" xfId="0" applyFont="1" applyAlignment="1">
      <alignment horizontal="left"/>
    </xf>
    <xf numFmtId="0" fontId="22" fillId="0" borderId="1" xfId="1" applyFont="1" applyBorder="1" applyAlignment="1" applyProtection="1">
      <alignment horizontal="center" vertical="center" wrapText="1"/>
    </xf>
    <xf numFmtId="0" fontId="25" fillId="5" borderId="9" xfId="0" applyFont="1" applyFill="1" applyBorder="1" applyAlignment="1">
      <alignment horizontal="center" vertical="top" wrapText="1"/>
    </xf>
    <xf numFmtId="0" fontId="25" fillId="5" borderId="14" xfId="0" applyFont="1" applyFill="1" applyBorder="1" applyAlignment="1">
      <alignment horizontal="center" vertical="top" wrapText="1"/>
    </xf>
    <xf numFmtId="0" fontId="25" fillId="5" borderId="12" xfId="0" applyFont="1" applyFill="1" applyBorder="1" applyAlignment="1">
      <alignment horizontal="center" vertical="top" wrapText="1"/>
    </xf>
    <xf numFmtId="0" fontId="25" fillId="5" borderId="3" xfId="0" applyFont="1" applyFill="1" applyBorder="1" applyAlignment="1">
      <alignment horizontal="center" vertical="top" wrapText="1"/>
    </xf>
    <xf numFmtId="0" fontId="25" fillId="5" borderId="4" xfId="0" applyFont="1" applyFill="1" applyBorder="1" applyAlignment="1">
      <alignment horizontal="center" vertical="top" wrapText="1"/>
    </xf>
    <xf numFmtId="0" fontId="25" fillId="5" borderId="5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30" fillId="5" borderId="3" xfId="0" applyFont="1" applyFill="1" applyBorder="1" applyAlignment="1">
      <alignment horizontal="left" vertical="center" wrapText="1"/>
    </xf>
    <xf numFmtId="0" fontId="30" fillId="5" borderId="4" xfId="0" applyFont="1" applyFill="1" applyBorder="1" applyAlignment="1">
      <alignment horizontal="left" vertical="center" wrapText="1"/>
    </xf>
    <xf numFmtId="0" fontId="30" fillId="5" borderId="5" xfId="0" applyFont="1" applyFill="1" applyBorder="1" applyAlignment="1">
      <alignment horizontal="left" vertical="center" wrapText="1"/>
    </xf>
    <xf numFmtId="0" fontId="30" fillId="5" borderId="1" xfId="0" applyFont="1" applyFill="1" applyBorder="1" applyAlignment="1">
      <alignment horizontal="left" vertical="center" wrapText="1"/>
    </xf>
    <xf numFmtId="0" fontId="25" fillId="5" borderId="3" xfId="0" applyFont="1" applyFill="1" applyBorder="1" applyAlignment="1">
      <alignment horizontal="left" vertical="center" wrapText="1"/>
    </xf>
    <xf numFmtId="0" fontId="25" fillId="5" borderId="5" xfId="0" applyFont="1" applyFill="1" applyBorder="1" applyAlignment="1">
      <alignment horizontal="left" vertical="center" wrapText="1"/>
    </xf>
  </cellXfs>
  <cellStyles count="26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66FFFF"/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view="pageBreakPreview" topLeftCell="A19" zoomScaleSheetLayoutView="100" workbookViewId="0">
      <selection activeCell="B24" sqref="B24"/>
    </sheetView>
  </sheetViews>
  <sheetFormatPr defaultRowHeight="12"/>
  <cols>
    <col min="1" max="1" width="4.85546875" style="22" customWidth="1"/>
    <col min="2" max="2" width="53.42578125" style="22" customWidth="1"/>
    <col min="3" max="3" width="10.85546875" style="22" customWidth="1"/>
    <col min="4" max="4" width="10.5703125" style="22" customWidth="1"/>
    <col min="5" max="5" width="18.42578125" style="22" customWidth="1"/>
    <col min="6" max="6" width="15.140625" style="22" customWidth="1"/>
    <col min="7" max="7" width="15" style="22" customWidth="1"/>
    <col min="8" max="10" width="13.85546875" style="22" customWidth="1"/>
    <col min="11" max="11" width="14.85546875" style="22" hidden="1" customWidth="1"/>
    <col min="12" max="12" width="34.85546875" style="22" customWidth="1"/>
    <col min="13" max="13" width="11.140625" style="22" bestFit="1" customWidth="1"/>
    <col min="14" max="16384" width="9.140625" style="22"/>
  </cols>
  <sheetData>
    <row r="1" spans="1:11" ht="4.5" customHeight="1">
      <c r="G1" s="157"/>
      <c r="H1" s="157"/>
      <c r="I1" s="157"/>
      <c r="J1" s="157"/>
      <c r="K1" s="157"/>
    </row>
    <row r="2" spans="1:11" ht="52.5" customHeight="1">
      <c r="G2" s="161" t="s">
        <v>110</v>
      </c>
      <c r="H2" s="161"/>
      <c r="I2" s="161"/>
      <c r="J2" s="161"/>
      <c r="K2" s="161"/>
    </row>
    <row r="3" spans="1:11" ht="27" customHeight="1">
      <c r="A3" s="162" t="s">
        <v>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18.75" customHeight="1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ht="16.5" customHeight="1">
      <c r="A5" s="163" t="s">
        <v>2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</row>
    <row r="6" spans="1:11" ht="24" customHeight="1">
      <c r="E6" s="23"/>
      <c r="F6" s="23"/>
    </row>
    <row r="7" spans="1:11" ht="24" customHeight="1">
      <c r="A7" s="155" t="s">
        <v>109</v>
      </c>
      <c r="B7" s="155" t="s">
        <v>108</v>
      </c>
      <c r="C7" s="155" t="s">
        <v>107</v>
      </c>
      <c r="D7" s="155" t="s">
        <v>106</v>
      </c>
      <c r="E7" s="155" t="s">
        <v>105</v>
      </c>
      <c r="F7" s="164" t="s">
        <v>4</v>
      </c>
      <c r="G7" s="165"/>
      <c r="H7" s="165"/>
      <c r="I7" s="165"/>
      <c r="J7" s="166"/>
    </row>
    <row r="8" spans="1:11" s="24" customFormat="1" ht="51.75" customHeight="1">
      <c r="A8" s="156"/>
      <c r="B8" s="156"/>
      <c r="C8" s="156"/>
      <c r="D8" s="156"/>
      <c r="E8" s="156"/>
      <c r="F8" s="59" t="s">
        <v>119</v>
      </c>
      <c r="G8" s="60" t="s">
        <v>121</v>
      </c>
      <c r="H8" s="60" t="s">
        <v>120</v>
      </c>
      <c r="I8" s="60" t="s">
        <v>84</v>
      </c>
      <c r="J8" s="60" t="s">
        <v>85</v>
      </c>
      <c r="K8" s="44" t="s">
        <v>85</v>
      </c>
    </row>
    <row r="9" spans="1:11" s="24" customFormat="1" ht="21.75" customHeight="1">
      <c r="A9" s="158" t="s">
        <v>134</v>
      </c>
      <c r="B9" s="159"/>
      <c r="C9" s="159"/>
      <c r="D9" s="159"/>
      <c r="E9" s="159"/>
      <c r="F9" s="159"/>
      <c r="G9" s="159"/>
      <c r="H9" s="159"/>
      <c r="I9" s="159"/>
      <c r="J9" s="159"/>
      <c r="K9" s="160"/>
    </row>
    <row r="10" spans="1:11" s="26" customFormat="1" ht="25.5" customHeight="1">
      <c r="A10" s="35">
        <v>1</v>
      </c>
      <c r="B10" s="154" t="s">
        <v>200</v>
      </c>
      <c r="C10" s="154"/>
      <c r="D10" s="154"/>
      <c r="E10" s="154"/>
      <c r="F10" s="154"/>
      <c r="G10" s="154"/>
      <c r="H10" s="154"/>
      <c r="I10" s="154"/>
      <c r="J10" s="154"/>
      <c r="K10" s="154"/>
    </row>
    <row r="11" spans="1:11" s="26" customFormat="1" ht="42" customHeight="1">
      <c r="A11" s="84"/>
      <c r="B11" s="85" t="s">
        <v>198</v>
      </c>
      <c r="C11" s="88" t="s">
        <v>137</v>
      </c>
      <c r="D11" s="84" t="s">
        <v>199</v>
      </c>
      <c r="E11" s="88" t="s">
        <v>138</v>
      </c>
      <c r="F11" s="92">
        <v>23.4</v>
      </c>
      <c r="G11" s="93">
        <v>32</v>
      </c>
      <c r="H11" s="93">
        <v>33</v>
      </c>
      <c r="I11" s="93">
        <v>34</v>
      </c>
      <c r="J11" s="93">
        <v>35</v>
      </c>
      <c r="K11" s="83"/>
    </row>
    <row r="12" spans="1:11" s="26" customFormat="1" ht="51.75" customHeight="1">
      <c r="A12" s="84"/>
      <c r="B12" s="85" t="s">
        <v>213</v>
      </c>
      <c r="C12" s="88" t="s">
        <v>144</v>
      </c>
      <c r="D12" s="84" t="s">
        <v>199</v>
      </c>
      <c r="E12" s="88" t="s">
        <v>138</v>
      </c>
      <c r="F12" s="92">
        <v>0</v>
      </c>
      <c r="G12" s="93">
        <v>0</v>
      </c>
      <c r="H12" s="93">
        <v>0</v>
      </c>
      <c r="I12" s="93">
        <v>0</v>
      </c>
      <c r="J12" s="93">
        <v>0</v>
      </c>
      <c r="K12" s="83"/>
    </row>
    <row r="13" spans="1:11" s="26" customFormat="1" ht="44.25" customHeight="1">
      <c r="A13" s="84"/>
      <c r="B13" s="85" t="s">
        <v>214</v>
      </c>
      <c r="C13" s="88" t="s">
        <v>137</v>
      </c>
      <c r="D13" s="84" t="s">
        <v>199</v>
      </c>
      <c r="E13" s="88" t="s">
        <v>138</v>
      </c>
      <c r="F13" s="92">
        <v>90.4</v>
      </c>
      <c r="G13" s="93">
        <v>94</v>
      </c>
      <c r="H13" s="93" t="s">
        <v>142</v>
      </c>
      <c r="I13" s="93" t="s">
        <v>142</v>
      </c>
      <c r="J13" s="93" t="s">
        <v>142</v>
      </c>
      <c r="K13" s="83"/>
    </row>
    <row r="14" spans="1:11" s="26" customFormat="1" ht="34.5" customHeight="1">
      <c r="A14" s="84"/>
      <c r="B14" s="89" t="s">
        <v>215</v>
      </c>
      <c r="C14" s="90" t="s">
        <v>144</v>
      </c>
      <c r="D14" s="84" t="s">
        <v>199</v>
      </c>
      <c r="E14" s="91" t="s">
        <v>148</v>
      </c>
      <c r="F14" s="90">
        <v>20000</v>
      </c>
      <c r="G14" s="94">
        <v>65000</v>
      </c>
      <c r="H14" s="95">
        <v>0</v>
      </c>
      <c r="I14" s="95">
        <v>0</v>
      </c>
      <c r="J14" s="95">
        <v>0</v>
      </c>
      <c r="K14" s="83"/>
    </row>
    <row r="15" spans="1:11" s="26" customFormat="1" ht="25.5" customHeight="1">
      <c r="A15" s="68"/>
      <c r="B15" s="148" t="s">
        <v>135</v>
      </c>
      <c r="C15" s="149"/>
      <c r="D15" s="149"/>
      <c r="E15" s="149"/>
      <c r="F15" s="149"/>
      <c r="G15" s="149"/>
      <c r="H15" s="149"/>
      <c r="I15" s="149"/>
      <c r="J15" s="150"/>
      <c r="K15" s="67"/>
    </row>
    <row r="16" spans="1:11" s="26" customFormat="1" ht="25.5" customHeight="1">
      <c r="A16" s="37" t="s">
        <v>86</v>
      </c>
      <c r="B16" s="151" t="s">
        <v>136</v>
      </c>
      <c r="C16" s="152"/>
      <c r="D16" s="152"/>
      <c r="E16" s="152"/>
      <c r="F16" s="152"/>
      <c r="G16" s="152"/>
      <c r="H16" s="152"/>
      <c r="I16" s="152"/>
      <c r="J16" s="153"/>
      <c r="K16" s="67"/>
    </row>
    <row r="17" spans="1:11" ht="40.5" customHeight="1">
      <c r="A17" s="36" t="s">
        <v>104</v>
      </c>
      <c r="B17" s="27" t="s">
        <v>143</v>
      </c>
      <c r="C17" s="69" t="s">
        <v>137</v>
      </c>
      <c r="D17" s="25">
        <v>0.2</v>
      </c>
      <c r="E17" s="70" t="s">
        <v>138</v>
      </c>
      <c r="F17" s="74">
        <v>97</v>
      </c>
      <c r="G17" s="43">
        <v>94.7</v>
      </c>
      <c r="H17" s="43" t="s">
        <v>142</v>
      </c>
      <c r="I17" s="43" t="s">
        <v>142</v>
      </c>
      <c r="J17" s="43" t="s">
        <v>142</v>
      </c>
      <c r="K17" s="42">
        <f>0/146*100</f>
        <v>0</v>
      </c>
    </row>
    <row r="18" spans="1:11" ht="66" customHeight="1">
      <c r="A18" s="36" t="s">
        <v>139</v>
      </c>
      <c r="B18" s="97" t="s">
        <v>201</v>
      </c>
      <c r="C18" s="70" t="s">
        <v>144</v>
      </c>
      <c r="D18" s="70">
        <v>0.1</v>
      </c>
      <c r="E18" s="70" t="s">
        <v>140</v>
      </c>
      <c r="F18" s="96">
        <v>2.5</v>
      </c>
      <c r="G18" s="70">
        <v>17.100000000000001</v>
      </c>
      <c r="H18" s="70" t="s">
        <v>141</v>
      </c>
      <c r="I18" s="70" t="s">
        <v>141</v>
      </c>
      <c r="J18" s="70" t="str">
        <f>H18</f>
        <v>не более 10</v>
      </c>
      <c r="K18" s="42"/>
    </row>
    <row r="19" spans="1:11" ht="95.25" customHeight="1">
      <c r="A19" s="36" t="s">
        <v>216</v>
      </c>
      <c r="B19" s="75" t="s">
        <v>145</v>
      </c>
      <c r="C19" s="69" t="s">
        <v>137</v>
      </c>
      <c r="D19" s="69">
        <v>0.1</v>
      </c>
      <c r="E19" s="70" t="s">
        <v>146</v>
      </c>
      <c r="F19" s="74">
        <v>100</v>
      </c>
      <c r="G19" s="43">
        <v>100</v>
      </c>
      <c r="H19" s="43">
        <v>100</v>
      </c>
      <c r="I19" s="43">
        <v>100</v>
      </c>
      <c r="J19" s="43">
        <v>100</v>
      </c>
      <c r="K19" s="42"/>
    </row>
    <row r="20" spans="1:11" s="26" customFormat="1" ht="18" customHeight="1">
      <c r="A20" s="37" t="s">
        <v>94</v>
      </c>
      <c r="B20" s="154" t="s">
        <v>147</v>
      </c>
      <c r="C20" s="154"/>
      <c r="D20" s="154"/>
      <c r="E20" s="154"/>
      <c r="F20" s="154"/>
      <c r="G20" s="154"/>
      <c r="H20" s="154"/>
      <c r="I20" s="154"/>
      <c r="J20" s="154"/>
      <c r="K20" s="154"/>
    </row>
    <row r="21" spans="1:11" ht="84.75" customHeight="1">
      <c r="A21" s="40" t="s">
        <v>103</v>
      </c>
      <c r="B21" s="75" t="s">
        <v>150</v>
      </c>
      <c r="C21" s="71" t="s">
        <v>87</v>
      </c>
      <c r="D21" s="71">
        <v>0.1</v>
      </c>
      <c r="E21" s="70" t="s">
        <v>157</v>
      </c>
      <c r="F21" s="71">
        <v>6</v>
      </c>
      <c r="G21" s="76">
        <v>19.5</v>
      </c>
      <c r="H21" s="41" t="s">
        <v>152</v>
      </c>
      <c r="I21" s="41" t="s">
        <v>152</v>
      </c>
      <c r="J21" s="41" t="s">
        <v>152</v>
      </c>
      <c r="K21" s="41"/>
    </row>
    <row r="22" spans="1:11" ht="71.25" customHeight="1">
      <c r="A22" s="40" t="s">
        <v>149</v>
      </c>
      <c r="B22" s="75" t="s">
        <v>151</v>
      </c>
      <c r="C22" s="71" t="s">
        <v>87</v>
      </c>
      <c r="D22" s="71">
        <v>0.1</v>
      </c>
      <c r="E22" s="70" t="s">
        <v>157</v>
      </c>
      <c r="F22" s="41" t="s">
        <v>152</v>
      </c>
      <c r="G22" s="41" t="s">
        <v>152</v>
      </c>
      <c r="H22" s="41" t="s">
        <v>152</v>
      </c>
      <c r="I22" s="41" t="s">
        <v>152</v>
      </c>
      <c r="J22" s="41" t="s">
        <v>152</v>
      </c>
      <c r="K22" s="41"/>
    </row>
    <row r="23" spans="1:11" s="26" customFormat="1" ht="21" customHeight="1">
      <c r="A23" s="37" t="s">
        <v>95</v>
      </c>
      <c r="B23" s="154" t="s">
        <v>153</v>
      </c>
      <c r="C23" s="154"/>
      <c r="D23" s="154"/>
      <c r="E23" s="154"/>
      <c r="F23" s="154"/>
      <c r="G23" s="154"/>
      <c r="H23" s="154"/>
      <c r="I23" s="154"/>
      <c r="J23" s="154"/>
      <c r="K23" s="154"/>
    </row>
    <row r="24" spans="1:11" s="38" customFormat="1" ht="51" customHeight="1">
      <c r="A24" s="40" t="s">
        <v>102</v>
      </c>
      <c r="B24" s="75" t="s">
        <v>154</v>
      </c>
      <c r="C24" s="71" t="s">
        <v>87</v>
      </c>
      <c r="D24" s="71">
        <v>0.1</v>
      </c>
      <c r="E24" s="70" t="s">
        <v>157</v>
      </c>
      <c r="F24" s="77">
        <v>21.2</v>
      </c>
      <c r="G24" s="76">
        <v>9.1</v>
      </c>
      <c r="H24" s="70" t="s">
        <v>212</v>
      </c>
      <c r="I24" s="70" t="s">
        <v>212</v>
      </c>
      <c r="J24" s="70" t="s">
        <v>212</v>
      </c>
      <c r="K24" s="39">
        <v>98.9</v>
      </c>
    </row>
    <row r="25" spans="1:11" s="38" customFormat="1" ht="52.5" customHeight="1">
      <c r="A25" s="40" t="s">
        <v>101</v>
      </c>
      <c r="B25" s="75" t="s">
        <v>155</v>
      </c>
      <c r="C25" s="71" t="s">
        <v>156</v>
      </c>
      <c r="D25" s="71">
        <v>0.1</v>
      </c>
      <c r="E25" s="70" t="s">
        <v>157</v>
      </c>
      <c r="F25" s="77">
        <v>7</v>
      </c>
      <c r="G25" s="57">
        <v>23</v>
      </c>
      <c r="H25" s="57">
        <v>12</v>
      </c>
      <c r="I25" s="57">
        <v>12</v>
      </c>
      <c r="J25" s="57">
        <v>12</v>
      </c>
      <c r="K25" s="39">
        <v>98</v>
      </c>
    </row>
    <row r="26" spans="1:11" s="26" customFormat="1" ht="18" customHeight="1">
      <c r="A26" s="37" t="s">
        <v>96</v>
      </c>
      <c r="B26" s="154" t="s">
        <v>158</v>
      </c>
      <c r="C26" s="154"/>
      <c r="D26" s="154"/>
      <c r="E26" s="154"/>
      <c r="F26" s="154"/>
      <c r="G26" s="154"/>
      <c r="H26" s="154"/>
      <c r="I26" s="154"/>
      <c r="J26" s="154"/>
      <c r="K26" s="154"/>
    </row>
    <row r="27" spans="1:11" s="26" customFormat="1" ht="74.25" customHeight="1">
      <c r="A27" s="78" t="s">
        <v>100</v>
      </c>
      <c r="B27" s="75" t="s">
        <v>159</v>
      </c>
      <c r="C27" s="71" t="s">
        <v>87</v>
      </c>
      <c r="D27" s="71">
        <v>0.1</v>
      </c>
      <c r="E27" s="70" t="s">
        <v>163</v>
      </c>
      <c r="F27" s="70">
        <v>100</v>
      </c>
      <c r="G27" s="70">
        <v>100</v>
      </c>
      <c r="H27" s="70">
        <v>100</v>
      </c>
      <c r="I27" s="70">
        <v>100</v>
      </c>
      <c r="J27" s="70">
        <v>100</v>
      </c>
      <c r="K27" s="67"/>
    </row>
    <row r="28" spans="1:11" s="26" customFormat="1" ht="67.5" customHeight="1">
      <c r="A28" s="78" t="s">
        <v>162</v>
      </c>
      <c r="B28" s="75" t="s">
        <v>160</v>
      </c>
      <c r="C28" s="71" t="s">
        <v>161</v>
      </c>
      <c r="D28" s="71">
        <v>0.1</v>
      </c>
      <c r="E28" s="70" t="s">
        <v>164</v>
      </c>
      <c r="F28" s="70">
        <v>85</v>
      </c>
      <c r="G28" s="70">
        <v>90</v>
      </c>
      <c r="H28" s="70">
        <v>90</v>
      </c>
      <c r="I28" s="70">
        <v>90</v>
      </c>
      <c r="J28" s="70">
        <v>90</v>
      </c>
      <c r="K28" s="67"/>
    </row>
    <row r="29" spans="1:11">
      <c r="D29" s="34">
        <f>D28+D27+D25+D24+D22+D21+D19+D17+D18</f>
        <v>0.99999999999999989</v>
      </c>
    </row>
    <row r="30" spans="1:11">
      <c r="D30" s="28"/>
    </row>
  </sheetData>
  <mergeCells count="18">
    <mergeCell ref="E7:E8"/>
    <mergeCell ref="G1:K1"/>
    <mergeCell ref="B10:K10"/>
    <mergeCell ref="A9:K9"/>
    <mergeCell ref="G2:K2"/>
    <mergeCell ref="A3:K3"/>
    <mergeCell ref="A5:K5"/>
    <mergeCell ref="A4:K4"/>
    <mergeCell ref="A7:A8"/>
    <mergeCell ref="B7:B8"/>
    <mergeCell ref="C7:C8"/>
    <mergeCell ref="D7:D8"/>
    <mergeCell ref="F7:J7"/>
    <mergeCell ref="B15:J15"/>
    <mergeCell ref="B16:J16"/>
    <mergeCell ref="B26:K26"/>
    <mergeCell ref="B23:K23"/>
    <mergeCell ref="B20:K20"/>
  </mergeCells>
  <printOptions horizontalCentered="1"/>
  <pageMargins left="0.19685039370078741" right="0.19685039370078741" top="0.19685039370078741" bottom="0.19685039370078741" header="0" footer="0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view="pageBreakPreview" topLeftCell="C28" zoomScaleSheetLayoutView="100" workbookViewId="0">
      <selection activeCell="H30" sqref="H30"/>
    </sheetView>
  </sheetViews>
  <sheetFormatPr defaultRowHeight="15"/>
  <cols>
    <col min="1" max="1" width="4.140625" customWidth="1"/>
    <col min="2" max="2" width="30.85546875" customWidth="1"/>
    <col min="3" max="3" width="17.5703125" customWidth="1"/>
    <col min="4" max="4" width="12.85546875" customWidth="1"/>
    <col min="5" max="5" width="13" customWidth="1"/>
    <col min="6" max="6" width="27.140625" customWidth="1"/>
    <col min="7" max="7" width="26.42578125" customWidth="1"/>
    <col min="8" max="8" width="22.42578125" customWidth="1"/>
  </cols>
  <sheetData>
    <row r="1" spans="1:8" s="3" customFormat="1" ht="15.75">
      <c r="A1" s="172" t="s">
        <v>12</v>
      </c>
      <c r="B1" s="172"/>
      <c r="C1" s="172"/>
      <c r="D1" s="172"/>
      <c r="E1" s="172"/>
      <c r="F1" s="172"/>
      <c r="G1" s="172"/>
      <c r="H1" s="172"/>
    </row>
    <row r="2" spans="1:8" s="3" customFormat="1" ht="15.75">
      <c r="A2" s="172" t="s">
        <v>89</v>
      </c>
      <c r="B2" s="172"/>
      <c r="C2" s="172"/>
      <c r="D2" s="172"/>
      <c r="E2" s="172"/>
      <c r="F2" s="172"/>
      <c r="G2" s="172"/>
      <c r="H2" s="172"/>
    </row>
    <row r="3" spans="1:8" s="3" customFormat="1" ht="15.75">
      <c r="A3" s="172" t="s">
        <v>114</v>
      </c>
      <c r="B3" s="172"/>
      <c r="C3" s="172"/>
      <c r="D3" s="172"/>
      <c r="E3" s="172"/>
      <c r="F3" s="172"/>
      <c r="G3" s="172"/>
      <c r="H3" s="172"/>
    </row>
    <row r="4" spans="1:8" s="3" customFormat="1" ht="15.75">
      <c r="A4" s="1"/>
    </row>
    <row r="5" spans="1:8" s="3" customFormat="1" ht="15.75">
      <c r="A5" s="1"/>
    </row>
    <row r="6" spans="1:8" s="3" customFormat="1" ht="15.75">
      <c r="A6" s="181" t="s">
        <v>13</v>
      </c>
      <c r="B6" s="181"/>
      <c r="C6" s="181"/>
      <c r="D6" s="181"/>
      <c r="E6" s="181"/>
      <c r="F6" s="181"/>
      <c r="G6" s="181"/>
      <c r="H6" s="181"/>
    </row>
    <row r="7" spans="1:8" s="3" customFormat="1" ht="15.75">
      <c r="A7" s="181" t="s">
        <v>14</v>
      </c>
      <c r="B7" s="181"/>
      <c r="C7" s="181"/>
      <c r="D7" s="181"/>
      <c r="E7" s="181"/>
      <c r="F7" s="181"/>
      <c r="G7" s="181"/>
      <c r="H7" s="181"/>
    </row>
    <row r="8" spans="1:8" s="3" customFormat="1" ht="19.5" customHeight="1">
      <c r="A8" s="179" t="s">
        <v>166</v>
      </c>
      <c r="B8" s="180"/>
      <c r="C8" s="180"/>
      <c r="D8" s="180"/>
      <c r="E8" s="180"/>
      <c r="F8" s="180"/>
      <c r="G8" s="180"/>
      <c r="H8" s="180"/>
    </row>
    <row r="9" spans="1:8" s="3" customFormat="1" ht="16.5" thickBot="1">
      <c r="A9" s="2"/>
    </row>
    <row r="10" spans="1:8" s="3" customFormat="1" ht="18" customHeight="1">
      <c r="A10" s="173" t="s">
        <v>25</v>
      </c>
      <c r="B10" s="175" t="s">
        <v>15</v>
      </c>
      <c r="C10" s="175" t="s">
        <v>16</v>
      </c>
      <c r="D10" s="175" t="s">
        <v>17</v>
      </c>
      <c r="E10" s="175"/>
      <c r="F10" s="175" t="s">
        <v>18</v>
      </c>
      <c r="G10" s="175" t="s">
        <v>19</v>
      </c>
      <c r="H10" s="177" t="s">
        <v>20</v>
      </c>
    </row>
    <row r="11" spans="1:8" s="3" customFormat="1" ht="41.25" customHeight="1">
      <c r="A11" s="174"/>
      <c r="B11" s="176"/>
      <c r="C11" s="176"/>
      <c r="D11" s="86" t="s">
        <v>21</v>
      </c>
      <c r="E11" s="86" t="s">
        <v>22</v>
      </c>
      <c r="F11" s="176"/>
      <c r="G11" s="176"/>
      <c r="H11" s="178"/>
    </row>
    <row r="12" spans="1:8" s="3" customFormat="1" ht="15.75">
      <c r="A12" s="103">
        <v>1</v>
      </c>
      <c r="B12" s="65">
        <v>2</v>
      </c>
      <c r="C12" s="65">
        <v>3</v>
      </c>
      <c r="D12" s="65">
        <v>4</v>
      </c>
      <c r="E12" s="65">
        <v>5</v>
      </c>
      <c r="F12" s="65">
        <v>6</v>
      </c>
      <c r="G12" s="65">
        <v>7</v>
      </c>
      <c r="H12" s="104">
        <v>8</v>
      </c>
    </row>
    <row r="13" spans="1:8" s="3" customFormat="1" ht="28.5" customHeight="1">
      <c r="A13" s="105">
        <v>1</v>
      </c>
      <c r="B13" s="167" t="s">
        <v>135</v>
      </c>
      <c r="C13" s="168"/>
      <c r="D13" s="168"/>
      <c r="E13" s="168"/>
      <c r="F13" s="168"/>
      <c r="G13" s="168"/>
      <c r="H13" s="169"/>
    </row>
    <row r="14" spans="1:8" s="3" customFormat="1" ht="16.5" customHeight="1">
      <c r="A14" s="105"/>
      <c r="B14" s="167" t="s">
        <v>171</v>
      </c>
      <c r="C14" s="168"/>
      <c r="D14" s="168"/>
      <c r="E14" s="168"/>
      <c r="F14" s="168"/>
      <c r="G14" s="168"/>
      <c r="H14" s="169"/>
    </row>
    <row r="15" spans="1:8" s="3" customFormat="1" ht="124.5" customHeight="1">
      <c r="A15" s="106" t="s">
        <v>86</v>
      </c>
      <c r="B15" s="79" t="s">
        <v>165</v>
      </c>
      <c r="C15" s="102" t="s">
        <v>126</v>
      </c>
      <c r="D15" s="66" t="s">
        <v>122</v>
      </c>
      <c r="E15" s="66" t="s">
        <v>123</v>
      </c>
      <c r="F15" s="80" t="s">
        <v>167</v>
      </c>
      <c r="G15" s="66" t="s">
        <v>217</v>
      </c>
      <c r="H15" s="107" t="s">
        <v>234</v>
      </c>
    </row>
    <row r="16" spans="1:8" s="3" customFormat="1" ht="108.75" customHeight="1">
      <c r="A16" s="106" t="s">
        <v>94</v>
      </c>
      <c r="B16" s="79" t="s">
        <v>168</v>
      </c>
      <c r="C16" s="102" t="s">
        <v>126</v>
      </c>
      <c r="D16" s="66" t="s">
        <v>122</v>
      </c>
      <c r="E16" s="66" t="s">
        <v>123</v>
      </c>
      <c r="F16" s="80" t="s">
        <v>169</v>
      </c>
      <c r="G16" s="66" t="s">
        <v>218</v>
      </c>
      <c r="H16" s="107" t="s">
        <v>230</v>
      </c>
    </row>
    <row r="17" spans="1:8" s="3" customFormat="1" ht="87" customHeight="1">
      <c r="A17" s="106" t="s">
        <v>95</v>
      </c>
      <c r="B17" s="79" t="s">
        <v>155</v>
      </c>
      <c r="C17" s="102" t="s">
        <v>126</v>
      </c>
      <c r="D17" s="66" t="s">
        <v>122</v>
      </c>
      <c r="E17" s="66" t="s">
        <v>123</v>
      </c>
      <c r="F17" s="80" t="s">
        <v>170</v>
      </c>
      <c r="G17" s="66" t="s">
        <v>218</v>
      </c>
      <c r="H17" s="107" t="s">
        <v>231</v>
      </c>
    </row>
    <row r="18" spans="1:8" s="3" customFormat="1" ht="15.75">
      <c r="A18" s="108">
        <v>2</v>
      </c>
      <c r="B18" s="170" t="s">
        <v>172</v>
      </c>
      <c r="C18" s="170"/>
      <c r="D18" s="170"/>
      <c r="E18" s="170"/>
      <c r="F18" s="170"/>
      <c r="G18" s="170"/>
      <c r="H18" s="171"/>
    </row>
    <row r="19" spans="1:8" s="3" customFormat="1" ht="162.75" customHeight="1">
      <c r="A19" s="106" t="s">
        <v>88</v>
      </c>
      <c r="B19" s="79" t="s">
        <v>173</v>
      </c>
      <c r="C19" s="102" t="s">
        <v>126</v>
      </c>
      <c r="D19" s="66" t="s">
        <v>122</v>
      </c>
      <c r="E19" s="66" t="s">
        <v>123</v>
      </c>
      <c r="F19" s="80" t="s">
        <v>174</v>
      </c>
      <c r="G19" s="66" t="s">
        <v>219</v>
      </c>
      <c r="H19" s="109" t="s">
        <v>235</v>
      </c>
    </row>
    <row r="20" spans="1:8" s="3" customFormat="1" ht="158.25" customHeight="1">
      <c r="A20" s="106" t="s">
        <v>175</v>
      </c>
      <c r="B20" s="79" t="s">
        <v>176</v>
      </c>
      <c r="C20" s="102" t="s">
        <v>126</v>
      </c>
      <c r="D20" s="66" t="s">
        <v>122</v>
      </c>
      <c r="E20" s="66" t="s">
        <v>123</v>
      </c>
      <c r="F20" s="80" t="s">
        <v>174</v>
      </c>
      <c r="G20" s="66" t="s">
        <v>219</v>
      </c>
      <c r="H20" s="107" t="s">
        <v>214</v>
      </c>
    </row>
    <row r="21" spans="1:8" s="3" customFormat="1" ht="65.25" customHeight="1">
      <c r="A21" s="106" t="s">
        <v>177</v>
      </c>
      <c r="B21" s="79" t="s">
        <v>179</v>
      </c>
      <c r="C21" s="102" t="s">
        <v>126</v>
      </c>
      <c r="D21" s="66" t="s">
        <v>122</v>
      </c>
      <c r="E21" s="66" t="s">
        <v>123</v>
      </c>
      <c r="F21" s="81" t="s">
        <v>180</v>
      </c>
      <c r="G21" s="66" t="s">
        <v>219</v>
      </c>
      <c r="H21" s="107" t="s">
        <v>214</v>
      </c>
    </row>
    <row r="22" spans="1:8" s="3" customFormat="1" ht="63.75" customHeight="1">
      <c r="A22" s="106" t="s">
        <v>178</v>
      </c>
      <c r="B22" s="79" t="s">
        <v>181</v>
      </c>
      <c r="C22" s="102" t="s">
        <v>126</v>
      </c>
      <c r="D22" s="66" t="s">
        <v>122</v>
      </c>
      <c r="E22" s="66" t="s">
        <v>123</v>
      </c>
      <c r="F22" s="81" t="s">
        <v>180</v>
      </c>
      <c r="G22" s="66" t="s">
        <v>219</v>
      </c>
      <c r="H22" s="107" t="s">
        <v>214</v>
      </c>
    </row>
    <row r="23" spans="1:8" s="3" customFormat="1" ht="157.5" customHeight="1">
      <c r="A23" s="106" t="s">
        <v>182</v>
      </c>
      <c r="B23" s="79" t="s">
        <v>183</v>
      </c>
      <c r="C23" s="102" t="s">
        <v>126</v>
      </c>
      <c r="D23" s="66" t="s">
        <v>122</v>
      </c>
      <c r="E23" s="66" t="s">
        <v>123</v>
      </c>
      <c r="F23" s="100" t="s">
        <v>180</v>
      </c>
      <c r="G23" s="66" t="s">
        <v>219</v>
      </c>
      <c r="H23" s="107" t="s">
        <v>232</v>
      </c>
    </row>
    <row r="24" spans="1:8" s="3" customFormat="1" ht="72.75" customHeight="1">
      <c r="A24" s="106" t="s">
        <v>184</v>
      </c>
      <c r="B24" s="79" t="s">
        <v>186</v>
      </c>
      <c r="C24" s="102" t="s">
        <v>126</v>
      </c>
      <c r="D24" s="66" t="s">
        <v>122</v>
      </c>
      <c r="E24" s="66" t="s">
        <v>123</v>
      </c>
      <c r="F24" s="81" t="s">
        <v>180</v>
      </c>
      <c r="G24" s="66" t="s">
        <v>219</v>
      </c>
      <c r="H24" s="107" t="s">
        <v>214</v>
      </c>
    </row>
    <row r="25" spans="1:8" s="3" customFormat="1" ht="167.25" customHeight="1">
      <c r="A25" s="106" t="s">
        <v>185</v>
      </c>
      <c r="B25" s="79" t="s">
        <v>187</v>
      </c>
      <c r="C25" s="102" t="s">
        <v>126</v>
      </c>
      <c r="D25" s="66" t="s">
        <v>122</v>
      </c>
      <c r="E25" s="66" t="s">
        <v>123</v>
      </c>
      <c r="F25" s="81" t="s">
        <v>180</v>
      </c>
      <c r="G25" s="66" t="s">
        <v>219</v>
      </c>
      <c r="H25" s="107" t="s">
        <v>214</v>
      </c>
    </row>
    <row r="26" spans="1:8" s="3" customFormat="1" ht="15.75">
      <c r="A26" s="108">
        <v>3</v>
      </c>
      <c r="B26" s="170" t="s">
        <v>188</v>
      </c>
      <c r="C26" s="170"/>
      <c r="D26" s="170"/>
      <c r="E26" s="170"/>
      <c r="F26" s="170"/>
      <c r="G26" s="170"/>
      <c r="H26" s="171"/>
    </row>
    <row r="27" spans="1:8" s="3" customFormat="1" ht="139.5" customHeight="1">
      <c r="A27" s="106" t="s">
        <v>97</v>
      </c>
      <c r="B27" s="79" t="s">
        <v>189</v>
      </c>
      <c r="C27" s="102" t="s">
        <v>126</v>
      </c>
      <c r="D27" s="66" t="s">
        <v>122</v>
      </c>
      <c r="E27" s="66" t="s">
        <v>123</v>
      </c>
      <c r="F27" s="81" t="s">
        <v>180</v>
      </c>
      <c r="G27" s="66" t="s">
        <v>219</v>
      </c>
      <c r="H27" s="110" t="s">
        <v>223</v>
      </c>
    </row>
    <row r="28" spans="1:8" s="3" customFormat="1" ht="70.5" customHeight="1">
      <c r="A28" s="106" t="s">
        <v>98</v>
      </c>
      <c r="B28" s="79" t="s">
        <v>190</v>
      </c>
      <c r="C28" s="102" t="s">
        <v>126</v>
      </c>
      <c r="D28" s="66" t="s">
        <v>122</v>
      </c>
      <c r="E28" s="66" t="s">
        <v>123</v>
      </c>
      <c r="F28" s="81" t="s">
        <v>180</v>
      </c>
      <c r="G28" s="66" t="s">
        <v>219</v>
      </c>
      <c r="H28" s="110" t="s">
        <v>214</v>
      </c>
    </row>
    <row r="29" spans="1:8" s="3" customFormat="1" ht="105" customHeight="1">
      <c r="A29" s="106" t="s">
        <v>99</v>
      </c>
      <c r="B29" s="79" t="s">
        <v>222</v>
      </c>
      <c r="C29" s="102" t="s">
        <v>126</v>
      </c>
      <c r="D29" s="66" t="s">
        <v>122</v>
      </c>
      <c r="E29" s="66" t="s">
        <v>123</v>
      </c>
      <c r="F29" s="80" t="s">
        <v>192</v>
      </c>
      <c r="G29" s="80" t="s">
        <v>220</v>
      </c>
      <c r="H29" s="109" t="s">
        <v>233</v>
      </c>
    </row>
    <row r="30" spans="1:8" s="3" customFormat="1" ht="126.75" customHeight="1" thickBot="1">
      <c r="A30" s="111" t="s">
        <v>113</v>
      </c>
      <c r="B30" s="82" t="s">
        <v>191</v>
      </c>
      <c r="C30" s="112" t="s">
        <v>126</v>
      </c>
      <c r="D30" s="66" t="s">
        <v>122</v>
      </c>
      <c r="E30" s="113" t="s">
        <v>123</v>
      </c>
      <c r="F30" s="101" t="s">
        <v>193</v>
      </c>
      <c r="G30" s="101" t="s">
        <v>221</v>
      </c>
      <c r="H30" s="114" t="s">
        <v>213</v>
      </c>
    </row>
  </sheetData>
  <mergeCells count="17">
    <mergeCell ref="A7:H7"/>
    <mergeCell ref="B13:H13"/>
    <mergeCell ref="B18:H18"/>
    <mergeCell ref="B26:H26"/>
    <mergeCell ref="B14:H14"/>
    <mergeCell ref="A1:H1"/>
    <mergeCell ref="A2:H2"/>
    <mergeCell ref="A3:H3"/>
    <mergeCell ref="A10:A11"/>
    <mergeCell ref="B10:B11"/>
    <mergeCell ref="C10:C11"/>
    <mergeCell ref="D10:E10"/>
    <mergeCell ref="F10:F11"/>
    <mergeCell ref="G10:G11"/>
    <mergeCell ref="H10:H11"/>
    <mergeCell ref="A8:H8"/>
    <mergeCell ref="A6:H6"/>
  </mergeCells>
  <pageMargins left="0.11811023622047245" right="0" top="0.15748031496062992" bottom="0.15748031496062992" header="0" footer="0"/>
  <pageSetup paperSize="9" scale="91" orientation="landscape" r:id="rId1"/>
  <rowBreaks count="1" manualBreakCount="1">
    <brk id="1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15"/>
  <sheetViews>
    <sheetView view="pageBreakPreview" topLeftCell="A4" zoomScale="90" zoomScaleSheetLayoutView="90" workbookViewId="0">
      <selection activeCell="A13" sqref="A13:XFD14"/>
    </sheetView>
  </sheetViews>
  <sheetFormatPr defaultRowHeight="15"/>
  <cols>
    <col min="1" max="1" width="6" customWidth="1"/>
    <col min="2" max="2" width="28.85546875" customWidth="1"/>
    <col min="3" max="3" width="57" customWidth="1"/>
    <col min="4" max="4" width="19.85546875" customWidth="1"/>
    <col min="5" max="5" width="27.42578125" customWidth="1"/>
  </cols>
  <sheetData>
    <row r="1" spans="1:5" ht="15.75">
      <c r="A1" s="172" t="s">
        <v>26</v>
      </c>
      <c r="B1" s="172"/>
      <c r="C1" s="172"/>
      <c r="D1" s="172"/>
      <c r="E1" s="172"/>
    </row>
    <row r="2" spans="1:5" ht="15.75">
      <c r="A2" s="172" t="s">
        <v>90</v>
      </c>
      <c r="B2" s="172"/>
      <c r="C2" s="172"/>
      <c r="D2" s="172"/>
      <c r="E2" s="172"/>
    </row>
    <row r="3" spans="1:5" ht="15.75">
      <c r="A3" s="172" t="s">
        <v>114</v>
      </c>
      <c r="B3" s="172"/>
      <c r="C3" s="172"/>
      <c r="D3" s="172"/>
      <c r="E3" s="172"/>
    </row>
    <row r="4" spans="1:5" ht="15.75">
      <c r="A4" s="7"/>
      <c r="B4" s="3"/>
      <c r="C4" s="3"/>
      <c r="D4" s="3"/>
      <c r="E4" s="3"/>
    </row>
    <row r="5" spans="1:5" ht="15.75">
      <c r="A5" s="181" t="s">
        <v>13</v>
      </c>
      <c r="B5" s="181"/>
      <c r="C5" s="181"/>
      <c r="D5" s="181"/>
      <c r="E5" s="181"/>
    </row>
    <row r="6" spans="1:5" ht="15.75">
      <c r="A6" s="181" t="s">
        <v>27</v>
      </c>
      <c r="B6" s="181"/>
      <c r="C6" s="181"/>
      <c r="D6" s="181"/>
      <c r="E6" s="181"/>
    </row>
    <row r="7" spans="1:5" ht="15.75">
      <c r="A7" s="181" t="s">
        <v>28</v>
      </c>
      <c r="B7" s="181"/>
      <c r="C7" s="181"/>
      <c r="D7" s="181"/>
      <c r="E7" s="181"/>
    </row>
    <row r="8" spans="1:5" ht="8.25" customHeight="1">
      <c r="A8" s="8"/>
      <c r="B8" s="3"/>
      <c r="C8" s="3"/>
      <c r="D8" s="3"/>
      <c r="E8" s="3"/>
    </row>
    <row r="9" spans="1:5" ht="49.5" customHeight="1">
      <c r="A9" s="62" t="s">
        <v>33</v>
      </c>
      <c r="B9" s="62" t="s">
        <v>30</v>
      </c>
      <c r="C9" s="62" t="s">
        <v>31</v>
      </c>
      <c r="D9" s="62" t="s">
        <v>29</v>
      </c>
      <c r="E9" s="62" t="s">
        <v>32</v>
      </c>
    </row>
    <row r="10" spans="1:5" ht="15.75">
      <c r="A10" s="12">
        <v>1</v>
      </c>
      <c r="B10" s="12">
        <v>2</v>
      </c>
      <c r="C10" s="12">
        <v>3</v>
      </c>
      <c r="D10" s="12">
        <v>4</v>
      </c>
      <c r="E10" s="12">
        <v>5</v>
      </c>
    </row>
    <row r="11" spans="1:5" ht="77.25" customHeight="1">
      <c r="A11" s="62">
        <v>1</v>
      </c>
      <c r="B11" s="87" t="s">
        <v>202</v>
      </c>
      <c r="C11" s="30" t="s">
        <v>203</v>
      </c>
      <c r="D11" s="87" t="s">
        <v>204</v>
      </c>
      <c r="E11" s="87" t="s">
        <v>205</v>
      </c>
    </row>
    <row r="12" spans="1:5" ht="69.75" customHeight="1">
      <c r="A12" s="62">
        <v>2</v>
      </c>
      <c r="B12" s="87" t="s">
        <v>202</v>
      </c>
      <c r="C12" s="98" t="s">
        <v>206</v>
      </c>
      <c r="D12" s="87" t="s">
        <v>204</v>
      </c>
      <c r="E12" s="87" t="s">
        <v>207</v>
      </c>
    </row>
    <row r="13" spans="1:5" ht="66.75" customHeight="1">
      <c r="A13" s="62"/>
      <c r="B13" s="62"/>
      <c r="C13" s="30"/>
      <c r="D13" s="63"/>
      <c r="E13" s="62"/>
    </row>
    <row r="14" spans="1:5" ht="15.75">
      <c r="A14" s="62"/>
      <c r="B14" s="62"/>
      <c r="C14" s="62"/>
      <c r="D14" s="63"/>
      <c r="E14" s="62"/>
    </row>
    <row r="15" spans="1:5" ht="15.75">
      <c r="A15" s="61"/>
    </row>
  </sheetData>
  <mergeCells count="6">
    <mergeCell ref="A5:E5"/>
    <mergeCell ref="A6:E6"/>
    <mergeCell ref="A7:E7"/>
    <mergeCell ref="A1:E1"/>
    <mergeCell ref="A2:E2"/>
    <mergeCell ref="A3:E3"/>
  </mergeCells>
  <pageMargins left="0.11811023622047245" right="0" top="0.74803149606299213" bottom="0.19685039370078741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3"/>
  <sheetViews>
    <sheetView view="pageBreakPreview" zoomScale="120" zoomScaleSheetLayoutView="120" workbookViewId="0">
      <selection activeCell="A23" sqref="A23:H23"/>
    </sheetView>
  </sheetViews>
  <sheetFormatPr defaultColWidth="13.85546875" defaultRowHeight="15.75"/>
  <cols>
    <col min="1" max="1" width="6.5703125" style="3" customWidth="1"/>
    <col min="2" max="2" width="38.85546875" style="3" customWidth="1"/>
    <col min="3" max="16384" width="13.85546875" style="3"/>
  </cols>
  <sheetData>
    <row r="1" spans="1:8">
      <c r="A1" s="172" t="s">
        <v>34</v>
      </c>
      <c r="B1" s="172"/>
      <c r="C1" s="172"/>
      <c r="D1" s="172"/>
      <c r="E1" s="172"/>
      <c r="F1" s="172"/>
      <c r="G1" s="172"/>
      <c r="H1" s="172"/>
    </row>
    <row r="2" spans="1:8">
      <c r="A2" s="172" t="s">
        <v>89</v>
      </c>
      <c r="B2" s="172"/>
      <c r="C2" s="172"/>
      <c r="D2" s="172"/>
      <c r="E2" s="172"/>
      <c r="F2" s="172"/>
      <c r="G2" s="172"/>
      <c r="H2" s="172"/>
    </row>
    <row r="3" spans="1:8">
      <c r="A3" s="172" t="s">
        <v>114</v>
      </c>
      <c r="B3" s="172"/>
      <c r="C3" s="172"/>
      <c r="D3" s="172"/>
      <c r="E3" s="172"/>
      <c r="F3" s="172"/>
      <c r="G3" s="172"/>
      <c r="H3" s="172"/>
    </row>
    <row r="4" spans="1:8">
      <c r="A4" s="1"/>
    </row>
    <row r="5" spans="1:8">
      <c r="A5" s="1"/>
    </row>
    <row r="6" spans="1:8" s="64" customFormat="1">
      <c r="A6" s="184" t="s">
        <v>35</v>
      </c>
      <c r="B6" s="184"/>
      <c r="C6" s="184"/>
      <c r="D6" s="184"/>
      <c r="E6" s="184"/>
      <c r="F6" s="184"/>
      <c r="G6" s="184"/>
      <c r="H6" s="184"/>
    </row>
    <row r="7" spans="1:8" s="64" customFormat="1">
      <c r="A7" s="184" t="s">
        <v>36</v>
      </c>
      <c r="B7" s="184"/>
      <c r="C7" s="184"/>
      <c r="D7" s="184"/>
      <c r="E7" s="184"/>
      <c r="F7" s="184"/>
      <c r="G7" s="184"/>
      <c r="H7" s="184"/>
    </row>
    <row r="8" spans="1:8" s="64" customFormat="1">
      <c r="A8" s="184" t="s">
        <v>37</v>
      </c>
      <c r="B8" s="184"/>
      <c r="C8" s="184"/>
      <c r="D8" s="184"/>
      <c r="E8" s="184"/>
      <c r="F8" s="184"/>
      <c r="G8" s="184"/>
      <c r="H8" s="184"/>
    </row>
    <row r="9" spans="1:8">
      <c r="A9" s="4"/>
    </row>
    <row r="10" spans="1:8">
      <c r="A10" s="11" t="s">
        <v>38</v>
      </c>
    </row>
    <row r="11" spans="1:8" ht="35.25" customHeight="1">
      <c r="A11" s="185" t="s">
        <v>44</v>
      </c>
      <c r="B11" s="185" t="s">
        <v>39</v>
      </c>
      <c r="C11" s="185" t="s">
        <v>40</v>
      </c>
      <c r="D11" s="185"/>
      <c r="E11" s="185"/>
      <c r="F11" s="185" t="s">
        <v>41</v>
      </c>
      <c r="G11" s="185"/>
      <c r="H11" s="185"/>
    </row>
    <row r="12" spans="1:8" ht="47.25">
      <c r="A12" s="185"/>
      <c r="B12" s="185"/>
      <c r="C12" s="5" t="s">
        <v>5</v>
      </c>
      <c r="D12" s="5" t="s">
        <v>6</v>
      </c>
      <c r="E12" s="5" t="s">
        <v>7</v>
      </c>
      <c r="F12" s="5" t="s">
        <v>5</v>
      </c>
      <c r="G12" s="5" t="s">
        <v>6</v>
      </c>
      <c r="H12" s="5" t="s">
        <v>7</v>
      </c>
    </row>
    <row r="13" spans="1:8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</row>
    <row r="14" spans="1:8" ht="31.5">
      <c r="A14" s="5">
        <v>1</v>
      </c>
      <c r="B14" s="6" t="s">
        <v>42</v>
      </c>
      <c r="C14" s="183"/>
      <c r="D14" s="183"/>
      <c r="E14" s="183"/>
      <c r="F14" s="183"/>
      <c r="G14" s="183"/>
      <c r="H14" s="183"/>
    </row>
    <row r="15" spans="1:8">
      <c r="A15" s="5">
        <v>2</v>
      </c>
      <c r="B15" s="6" t="s">
        <v>43</v>
      </c>
      <c r="C15" s="183"/>
      <c r="D15" s="183"/>
      <c r="E15" s="183"/>
      <c r="F15" s="183"/>
      <c r="G15" s="183"/>
      <c r="H15" s="183"/>
    </row>
    <row r="16" spans="1:8">
      <c r="A16" s="5">
        <v>3</v>
      </c>
      <c r="B16" s="6" t="s">
        <v>10</v>
      </c>
      <c r="C16" s="9"/>
      <c r="D16" s="9"/>
      <c r="E16" s="9"/>
      <c r="F16" s="9"/>
      <c r="G16" s="9"/>
      <c r="H16" s="9"/>
    </row>
    <row r="17" spans="1:8">
      <c r="A17" s="5">
        <v>4</v>
      </c>
      <c r="B17" s="6" t="s">
        <v>23</v>
      </c>
      <c r="C17" s="9"/>
      <c r="D17" s="9"/>
      <c r="E17" s="9"/>
      <c r="F17" s="9"/>
      <c r="G17" s="9"/>
      <c r="H17" s="9"/>
    </row>
    <row r="18" spans="1:8">
      <c r="A18" s="5">
        <v>5</v>
      </c>
      <c r="B18" s="6" t="s">
        <v>24</v>
      </c>
      <c r="C18" s="9"/>
      <c r="D18" s="9"/>
      <c r="E18" s="9"/>
      <c r="F18" s="9"/>
      <c r="G18" s="9"/>
      <c r="H18" s="9"/>
    </row>
    <row r="19" spans="1:8">
      <c r="A19" s="5">
        <v>6</v>
      </c>
      <c r="B19" s="10" t="s">
        <v>9</v>
      </c>
      <c r="C19" s="9"/>
      <c r="D19" s="9"/>
      <c r="E19" s="9"/>
      <c r="F19" s="9"/>
      <c r="G19" s="9"/>
      <c r="H19" s="9"/>
    </row>
    <row r="20" spans="1:8" ht="31.5">
      <c r="A20" s="5">
        <v>7</v>
      </c>
      <c r="B20" s="10" t="s">
        <v>11</v>
      </c>
      <c r="C20" s="9"/>
      <c r="D20" s="9"/>
      <c r="E20" s="9"/>
      <c r="F20" s="9"/>
      <c r="G20" s="9"/>
      <c r="H20" s="9"/>
    </row>
    <row r="21" spans="1:8">
      <c r="A21" s="5" t="s">
        <v>45</v>
      </c>
      <c r="B21" s="10" t="s">
        <v>9</v>
      </c>
      <c r="C21" s="9"/>
      <c r="D21" s="9"/>
      <c r="E21" s="9"/>
      <c r="F21" s="9"/>
      <c r="G21" s="9"/>
      <c r="H21" s="9"/>
    </row>
    <row r="23" spans="1:8" ht="36.75" customHeight="1">
      <c r="A23" s="182" t="s">
        <v>229</v>
      </c>
      <c r="B23" s="182"/>
      <c r="C23" s="182"/>
      <c r="D23" s="182"/>
      <c r="E23" s="182"/>
      <c r="F23" s="182"/>
      <c r="G23" s="182"/>
      <c r="H23" s="182"/>
    </row>
  </sheetData>
  <mergeCells count="13">
    <mergeCell ref="A1:H1"/>
    <mergeCell ref="A2:H2"/>
    <mergeCell ref="A3:H3"/>
    <mergeCell ref="A11:A12"/>
    <mergeCell ref="B11:B12"/>
    <mergeCell ref="C11:E11"/>
    <mergeCell ref="F11:H11"/>
    <mergeCell ref="A23:H23"/>
    <mergeCell ref="C15:H15"/>
    <mergeCell ref="A6:H6"/>
    <mergeCell ref="A7:H7"/>
    <mergeCell ref="A8:H8"/>
    <mergeCell ref="C14:H1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O29"/>
  <sheetViews>
    <sheetView tabSelected="1" view="pageBreakPreview" topLeftCell="A4" zoomScale="75" zoomScaleSheetLayoutView="75" workbookViewId="0">
      <selection activeCell="C15" sqref="C15:C20"/>
    </sheetView>
  </sheetViews>
  <sheetFormatPr defaultColWidth="13.85546875" defaultRowHeight="15.75"/>
  <cols>
    <col min="1" max="1" width="4.85546875" style="3" customWidth="1"/>
    <col min="2" max="2" width="17.7109375" style="3" customWidth="1"/>
    <col min="3" max="3" width="34.140625" style="3" customWidth="1"/>
    <col min="4" max="4" width="35.28515625" style="3" customWidth="1"/>
    <col min="5" max="5" width="6.140625" style="3" customWidth="1"/>
    <col min="6" max="6" width="6.85546875" style="3" customWidth="1"/>
    <col min="7" max="7" width="17.5703125" style="3" customWidth="1"/>
    <col min="8" max="8" width="8.7109375" style="3" customWidth="1"/>
    <col min="9" max="9" width="13.85546875" style="3" customWidth="1"/>
    <col min="10" max="10" width="15" style="3" customWidth="1"/>
    <col min="11" max="11" width="13" style="3" customWidth="1"/>
    <col min="12" max="12" width="14" style="3" customWidth="1"/>
    <col min="13" max="13" width="15.42578125" style="3" customWidth="1"/>
    <col min="14" max="14" width="15.28515625" style="3" customWidth="1"/>
    <col min="15" max="15" width="15.140625" style="3" bestFit="1" customWidth="1"/>
    <col min="16" max="16384" width="13.85546875" style="3"/>
  </cols>
  <sheetData>
    <row r="1" spans="1:15">
      <c r="A1" s="203" t="s">
        <v>46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</row>
    <row r="2" spans="1:15">
      <c r="A2" s="203" t="s">
        <v>89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</row>
    <row r="3" spans="1:15">
      <c r="A3" s="203" t="s">
        <v>114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</row>
    <row r="4" spans="1:15">
      <c r="A4" s="1"/>
    </row>
    <row r="5" spans="1:15">
      <c r="A5" s="181" t="s">
        <v>47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</row>
    <row r="6" spans="1:15">
      <c r="A6" s="181" t="s">
        <v>48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</row>
    <row r="7" spans="1:15" ht="19.5">
      <c r="A7" s="186"/>
      <c r="B7" s="186"/>
      <c r="C7" s="186"/>
      <c r="D7" s="186"/>
      <c r="E7" s="186"/>
      <c r="F7" s="186"/>
      <c r="G7" s="186"/>
      <c r="H7" s="186"/>
      <c r="I7" s="47"/>
      <c r="J7" s="47"/>
      <c r="K7"/>
      <c r="L7"/>
      <c r="M7"/>
      <c r="N7"/>
    </row>
    <row r="8" spans="1:15" ht="15.75" customHeight="1">
      <c r="A8" s="188" t="s">
        <v>38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</row>
    <row r="9" spans="1:15" ht="43.5" customHeight="1">
      <c r="A9" s="189" t="s">
        <v>44</v>
      </c>
      <c r="B9" s="189" t="s">
        <v>49</v>
      </c>
      <c r="C9" s="190" t="s">
        <v>50</v>
      </c>
      <c r="D9" s="189" t="s">
        <v>51</v>
      </c>
      <c r="E9" s="206" t="s">
        <v>224</v>
      </c>
      <c r="F9" s="206"/>
      <c r="G9" s="206"/>
      <c r="H9" s="206"/>
      <c r="I9" s="193" t="s">
        <v>52</v>
      </c>
      <c r="J9" s="194"/>
      <c r="K9" s="194"/>
      <c r="L9" s="194"/>
      <c r="M9" s="194"/>
      <c r="N9" s="195"/>
    </row>
    <row r="10" spans="1:15" ht="16.5" customHeight="1">
      <c r="A10" s="189"/>
      <c r="B10" s="189"/>
      <c r="C10" s="191"/>
      <c r="D10" s="189"/>
      <c r="E10" s="206"/>
      <c r="F10" s="206"/>
      <c r="G10" s="206"/>
      <c r="H10" s="206"/>
      <c r="I10" s="196"/>
      <c r="J10" s="197"/>
      <c r="K10" s="197"/>
      <c r="L10" s="197"/>
      <c r="M10" s="197"/>
      <c r="N10" s="198"/>
    </row>
    <row r="11" spans="1:15" ht="93.75" customHeight="1">
      <c r="A11" s="189"/>
      <c r="B11" s="189"/>
      <c r="C11" s="192"/>
      <c r="D11" s="189"/>
      <c r="E11" s="115" t="s">
        <v>53</v>
      </c>
      <c r="F11" s="115" t="s">
        <v>54</v>
      </c>
      <c r="G11" s="115" t="s">
        <v>55</v>
      </c>
      <c r="H11" s="115" t="s">
        <v>56</v>
      </c>
      <c r="I11" s="116" t="s">
        <v>115</v>
      </c>
      <c r="J11" s="117" t="s">
        <v>116</v>
      </c>
      <c r="K11" s="118" t="s">
        <v>91</v>
      </c>
      <c r="L11" s="118" t="s">
        <v>92</v>
      </c>
      <c r="M11" s="118" t="s">
        <v>93</v>
      </c>
      <c r="N11" s="118" t="s">
        <v>57</v>
      </c>
    </row>
    <row r="12" spans="1:15" ht="18.75">
      <c r="A12" s="119">
        <v>1</v>
      </c>
      <c r="B12" s="119">
        <v>2</v>
      </c>
      <c r="C12" s="115">
        <v>3</v>
      </c>
      <c r="D12" s="115">
        <v>4</v>
      </c>
      <c r="E12" s="115">
        <v>5</v>
      </c>
      <c r="F12" s="115">
        <v>6</v>
      </c>
      <c r="G12" s="115">
        <v>7</v>
      </c>
      <c r="H12" s="115">
        <v>8</v>
      </c>
      <c r="I12" s="115">
        <v>9</v>
      </c>
      <c r="J12" s="115">
        <v>10</v>
      </c>
      <c r="K12" s="115">
        <v>11</v>
      </c>
      <c r="L12" s="115">
        <v>12</v>
      </c>
      <c r="M12" s="115">
        <v>13</v>
      </c>
      <c r="N12" s="115">
        <v>14</v>
      </c>
    </row>
    <row r="13" spans="1:15" ht="24.75" customHeight="1">
      <c r="A13" s="207">
        <v>1</v>
      </c>
      <c r="B13" s="210" t="s">
        <v>8</v>
      </c>
      <c r="C13" s="231" t="s">
        <v>209</v>
      </c>
      <c r="D13" s="120" t="s">
        <v>225</v>
      </c>
      <c r="E13" s="187"/>
      <c r="F13" s="187"/>
      <c r="G13" s="187"/>
      <c r="H13" s="187"/>
      <c r="I13" s="199">
        <f>I15</f>
        <v>5377.7909999999993</v>
      </c>
      <c r="J13" s="199">
        <f t="shared" ref="J13:M13" si="0">J15</f>
        <v>5266.6009999999997</v>
      </c>
      <c r="K13" s="201">
        <f t="shared" si="0"/>
        <v>6150.3400000000011</v>
      </c>
      <c r="L13" s="201">
        <f t="shared" si="0"/>
        <v>6014.4000000000005</v>
      </c>
      <c r="M13" s="201">
        <f t="shared" si="0"/>
        <v>6014.4000000000005</v>
      </c>
      <c r="N13" s="199">
        <f>SUM(I13:M14)</f>
        <v>28823.532000000003</v>
      </c>
      <c r="O13" s="53"/>
    </row>
    <row r="14" spans="1:15" ht="37.5" customHeight="1">
      <c r="A14" s="208"/>
      <c r="B14" s="211"/>
      <c r="C14" s="232"/>
      <c r="D14" s="121" t="s">
        <v>58</v>
      </c>
      <c r="E14" s="187"/>
      <c r="F14" s="187"/>
      <c r="G14" s="187"/>
      <c r="H14" s="187"/>
      <c r="I14" s="200"/>
      <c r="J14" s="200"/>
      <c r="K14" s="202"/>
      <c r="L14" s="202"/>
      <c r="M14" s="202"/>
      <c r="N14" s="200"/>
    </row>
    <row r="15" spans="1:15" ht="61.5" customHeight="1">
      <c r="A15" s="208"/>
      <c r="B15" s="211"/>
      <c r="C15" s="227" t="s">
        <v>236</v>
      </c>
      <c r="D15" s="122" t="s">
        <v>126</v>
      </c>
      <c r="E15" s="123"/>
      <c r="F15" s="123"/>
      <c r="G15" s="123"/>
      <c r="H15" s="123"/>
      <c r="I15" s="124">
        <f>I16+I19+I20+I21+I22+I22+I23+I17+I18</f>
        <v>5377.7909999999993</v>
      </c>
      <c r="J15" s="124">
        <f>J16+J19+J20+J21+J22+J22+J23+J17+J18</f>
        <v>5266.6009999999997</v>
      </c>
      <c r="K15" s="125">
        <f>K16+K19+K20+K21+K22+K23+K17+K18</f>
        <v>6150.3400000000011</v>
      </c>
      <c r="L15" s="125">
        <f t="shared" ref="L15:M15" si="1">L16+L19+L20+L21+L22+L23+L17+L18</f>
        <v>6014.4000000000005</v>
      </c>
      <c r="M15" s="125">
        <f t="shared" si="1"/>
        <v>6014.4000000000005</v>
      </c>
      <c r="N15" s="147">
        <f t="shared" ref="N15:N23" si="2">SUM(I15:M16)</f>
        <v>49250.523000000008</v>
      </c>
      <c r="O15" s="32"/>
    </row>
    <row r="16" spans="1:15" ht="62.25" customHeight="1">
      <c r="A16" s="208"/>
      <c r="B16" s="211"/>
      <c r="C16" s="228"/>
      <c r="D16" s="122" t="s">
        <v>126</v>
      </c>
      <c r="E16" s="126" t="s">
        <v>127</v>
      </c>
      <c r="F16" s="126" t="s">
        <v>128</v>
      </c>
      <c r="G16" s="126" t="s">
        <v>129</v>
      </c>
      <c r="H16" s="126" t="s">
        <v>194</v>
      </c>
      <c r="I16" s="127">
        <v>3812.5909999999999</v>
      </c>
      <c r="J16" s="127">
        <v>3820.7559999999999</v>
      </c>
      <c r="K16" s="128">
        <v>4264.5479999999998</v>
      </c>
      <c r="L16" s="128">
        <v>4264.5479999999998</v>
      </c>
      <c r="M16" s="128">
        <v>4264.5479999999998</v>
      </c>
      <c r="N16" s="147">
        <f t="shared" si="2"/>
        <v>20550.887999999995</v>
      </c>
      <c r="O16" s="58"/>
    </row>
    <row r="17" spans="1:15" ht="62.25" customHeight="1">
      <c r="A17" s="208"/>
      <c r="B17" s="211"/>
      <c r="C17" s="228"/>
      <c r="D17" s="122" t="s">
        <v>126</v>
      </c>
      <c r="E17" s="126" t="s">
        <v>127</v>
      </c>
      <c r="F17" s="126" t="s">
        <v>128</v>
      </c>
      <c r="G17" s="126" t="s">
        <v>129</v>
      </c>
      <c r="H17" s="126" t="s">
        <v>197</v>
      </c>
      <c r="I17" s="127">
        <v>15.298</v>
      </c>
      <c r="J17" s="129">
        <v>4.1989999999999998</v>
      </c>
      <c r="K17" s="128">
        <v>34.799999999999997</v>
      </c>
      <c r="L17" s="128">
        <v>34.799999999999997</v>
      </c>
      <c r="M17" s="128">
        <v>34.799999999999997</v>
      </c>
      <c r="N17" s="147">
        <f t="shared" si="2"/>
        <v>6292.1450000000004</v>
      </c>
      <c r="O17" s="58"/>
    </row>
    <row r="18" spans="1:15" ht="62.25" customHeight="1">
      <c r="A18" s="208"/>
      <c r="B18" s="211"/>
      <c r="C18" s="228"/>
      <c r="D18" s="122" t="s">
        <v>126</v>
      </c>
      <c r="E18" s="126" t="s">
        <v>127</v>
      </c>
      <c r="F18" s="126" t="s">
        <v>128</v>
      </c>
      <c r="G18" s="126" t="s">
        <v>129</v>
      </c>
      <c r="H18" s="126" t="s">
        <v>195</v>
      </c>
      <c r="I18" s="127">
        <v>1150.7</v>
      </c>
      <c r="J18" s="129">
        <v>1153.866</v>
      </c>
      <c r="K18" s="128">
        <v>1287.894</v>
      </c>
      <c r="L18" s="128">
        <v>1287.894</v>
      </c>
      <c r="M18" s="128">
        <v>1287.894</v>
      </c>
      <c r="N18" s="147">
        <f t="shared" si="2"/>
        <v>8116.7960000000012</v>
      </c>
      <c r="O18" s="58"/>
    </row>
    <row r="19" spans="1:15" ht="59.25" customHeight="1">
      <c r="A19" s="208"/>
      <c r="B19" s="211"/>
      <c r="C19" s="228"/>
      <c r="D19" s="122" t="s">
        <v>126</v>
      </c>
      <c r="E19" s="130" t="s">
        <v>127</v>
      </c>
      <c r="F19" s="130" t="s">
        <v>128</v>
      </c>
      <c r="G19" s="130" t="s">
        <v>129</v>
      </c>
      <c r="H19" s="130" t="s">
        <v>196</v>
      </c>
      <c r="I19" s="131">
        <v>399.202</v>
      </c>
      <c r="J19" s="132">
        <v>268.52999999999997</v>
      </c>
      <c r="K19" s="133">
        <v>426.5</v>
      </c>
      <c r="L19" s="134">
        <v>427.15800000000002</v>
      </c>
      <c r="M19" s="134">
        <v>427.15800000000002</v>
      </c>
      <c r="N19" s="147">
        <f t="shared" si="2"/>
        <v>1967.7979999999998</v>
      </c>
      <c r="O19" s="53"/>
    </row>
    <row r="20" spans="1:15" ht="63" customHeight="1">
      <c r="A20" s="208"/>
      <c r="B20" s="211"/>
      <c r="C20" s="229"/>
      <c r="D20" s="122" t="s">
        <v>126</v>
      </c>
      <c r="E20" s="130" t="s">
        <v>127</v>
      </c>
      <c r="F20" s="130" t="s">
        <v>128</v>
      </c>
      <c r="G20" s="130" t="s">
        <v>129</v>
      </c>
      <c r="H20" s="130" t="s">
        <v>130</v>
      </c>
      <c r="I20" s="135">
        <v>0</v>
      </c>
      <c r="J20" s="136">
        <v>19.25</v>
      </c>
      <c r="K20" s="133">
        <v>0</v>
      </c>
      <c r="L20" s="134">
        <v>0</v>
      </c>
      <c r="M20" s="134">
        <v>0</v>
      </c>
      <c r="N20" s="147">
        <f t="shared" si="2"/>
        <v>19.908000000000001</v>
      </c>
    </row>
    <row r="21" spans="1:15" ht="132" customHeight="1">
      <c r="A21" s="208"/>
      <c r="B21" s="211"/>
      <c r="C21" s="230" t="s">
        <v>237</v>
      </c>
      <c r="D21" s="122" t="s">
        <v>126</v>
      </c>
      <c r="E21" s="130" t="s">
        <v>127</v>
      </c>
      <c r="F21" s="130" t="s">
        <v>128</v>
      </c>
      <c r="G21" s="130" t="s">
        <v>131</v>
      </c>
      <c r="H21" s="130" t="s">
        <v>196</v>
      </c>
      <c r="I21" s="135">
        <v>0</v>
      </c>
      <c r="J21" s="137">
        <v>0</v>
      </c>
      <c r="K21" s="133">
        <v>0.65800000000000003</v>
      </c>
      <c r="L21" s="134"/>
      <c r="M21" s="134">
        <v>0</v>
      </c>
      <c r="N21" s="147">
        <f t="shared" si="2"/>
        <v>37.114000000000004</v>
      </c>
    </row>
    <row r="22" spans="1:15" ht="55.5" customHeight="1">
      <c r="A22" s="208"/>
      <c r="B22" s="211"/>
      <c r="C22" s="227" t="s">
        <v>238</v>
      </c>
      <c r="D22" s="122" t="s">
        <v>126</v>
      </c>
      <c r="E22" s="138" t="s">
        <v>127</v>
      </c>
      <c r="F22" s="138" t="s">
        <v>128</v>
      </c>
      <c r="G22" s="138" t="s">
        <v>132</v>
      </c>
      <c r="H22" s="138" t="s">
        <v>194</v>
      </c>
      <c r="I22" s="139">
        <v>0</v>
      </c>
      <c r="J22" s="140">
        <v>0</v>
      </c>
      <c r="K22" s="141">
        <v>36.456000000000003</v>
      </c>
      <c r="L22" s="142">
        <v>0</v>
      </c>
      <c r="M22" s="142">
        <v>0</v>
      </c>
      <c r="N22" s="147">
        <f t="shared" si="2"/>
        <v>135.94</v>
      </c>
    </row>
    <row r="23" spans="1:15" ht="66" customHeight="1">
      <c r="A23" s="209"/>
      <c r="B23" s="212"/>
      <c r="C23" s="229"/>
      <c r="D23" s="122" t="s">
        <v>126</v>
      </c>
      <c r="E23" s="130" t="s">
        <v>127</v>
      </c>
      <c r="F23" s="130" t="s">
        <v>128</v>
      </c>
      <c r="G23" s="130" t="s">
        <v>132</v>
      </c>
      <c r="H23" s="130" t="s">
        <v>196</v>
      </c>
      <c r="I23" s="143">
        <v>0</v>
      </c>
      <c r="J23" s="144">
        <v>0</v>
      </c>
      <c r="K23" s="133">
        <v>99.483999999999995</v>
      </c>
      <c r="L23" s="134">
        <v>0</v>
      </c>
      <c r="M23" s="134">
        <v>0</v>
      </c>
      <c r="N23" s="147">
        <f t="shared" si="2"/>
        <v>99.483999999999995</v>
      </c>
    </row>
    <row r="24" spans="1:15" ht="16.5" customHeight="1">
      <c r="A24" s="204" t="s">
        <v>226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</row>
    <row r="25" spans="1:15" ht="36.75" customHeight="1">
      <c r="A25" s="204" t="s">
        <v>227</v>
      </c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</row>
    <row r="26" spans="1:15" ht="22.5">
      <c r="A26" s="205" t="s">
        <v>228</v>
      </c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</row>
    <row r="27" spans="1:15">
      <c r="A27" s="18"/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1:15">
      <c r="A28" s="18"/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1:15">
      <c r="A29" s="18"/>
      <c r="B29"/>
      <c r="C29"/>
      <c r="D29"/>
      <c r="E29"/>
      <c r="F29"/>
      <c r="G29"/>
      <c r="H29"/>
      <c r="I29"/>
      <c r="J29"/>
      <c r="K29"/>
      <c r="L29"/>
      <c r="M29"/>
      <c r="N29"/>
    </row>
  </sheetData>
  <mergeCells count="31">
    <mergeCell ref="A24:N24"/>
    <mergeCell ref="A25:N25"/>
    <mergeCell ref="A26:N26"/>
    <mergeCell ref="N13:N14"/>
    <mergeCell ref="A9:A11"/>
    <mergeCell ref="E9:H10"/>
    <mergeCell ref="G13:G14"/>
    <mergeCell ref="F13:F14"/>
    <mergeCell ref="A13:A23"/>
    <mergeCell ref="B13:B23"/>
    <mergeCell ref="C13:C14"/>
    <mergeCell ref="C15:C20"/>
    <mergeCell ref="C22:C23"/>
    <mergeCell ref="A1:N1"/>
    <mergeCell ref="A2:N2"/>
    <mergeCell ref="A3:N3"/>
    <mergeCell ref="A5:N5"/>
    <mergeCell ref="A6:N6"/>
    <mergeCell ref="A7:H7"/>
    <mergeCell ref="E13:E14"/>
    <mergeCell ref="A8:N8"/>
    <mergeCell ref="B9:B11"/>
    <mergeCell ref="C9:C11"/>
    <mergeCell ref="D9:D11"/>
    <mergeCell ref="H13:H14"/>
    <mergeCell ref="I9:N10"/>
    <mergeCell ref="I13:I14"/>
    <mergeCell ref="J13:J14"/>
    <mergeCell ref="K13:K14"/>
    <mergeCell ref="L13:L14"/>
    <mergeCell ref="M13:M14"/>
  </mergeCells>
  <printOptions horizontalCentered="1" verticalCentered="1"/>
  <pageMargins left="0.39370078740157483" right="0.39370078740157483" top="0.39370078740157483" bottom="0.39370078740157483" header="0" footer="0"/>
  <pageSetup paperSize="9" scale="4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view="pageBreakPreview" zoomScale="120" zoomScaleSheetLayoutView="120" workbookViewId="0">
      <selection activeCell="B16" sqref="B16"/>
    </sheetView>
  </sheetViews>
  <sheetFormatPr defaultColWidth="13.85546875" defaultRowHeight="15.7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7">
      <c r="A1" s="203" t="s">
        <v>60</v>
      </c>
      <c r="B1" s="203"/>
      <c r="C1" s="203"/>
      <c r="D1" s="203"/>
      <c r="E1" s="203"/>
      <c r="F1" s="203"/>
      <c r="G1" s="203"/>
    </row>
    <row r="2" spans="1:7">
      <c r="A2" s="203" t="s">
        <v>89</v>
      </c>
      <c r="B2" s="203"/>
      <c r="C2" s="203"/>
      <c r="D2" s="203"/>
      <c r="E2" s="203"/>
      <c r="F2" s="203"/>
      <c r="G2" s="203"/>
    </row>
    <row r="3" spans="1:7">
      <c r="A3" s="203" t="s">
        <v>114</v>
      </c>
      <c r="B3" s="203"/>
      <c r="C3" s="203"/>
      <c r="D3" s="203"/>
      <c r="E3" s="203"/>
      <c r="F3" s="203"/>
      <c r="G3" s="203"/>
    </row>
    <row r="4" spans="1:7">
      <c r="A4" s="1"/>
    </row>
    <row r="5" spans="1:7">
      <c r="A5" s="1"/>
    </row>
    <row r="6" spans="1:7">
      <c r="A6" s="214" t="s">
        <v>13</v>
      </c>
      <c r="B6" s="214"/>
      <c r="C6" s="214"/>
      <c r="D6" s="214"/>
      <c r="E6" s="214"/>
      <c r="F6" s="214"/>
      <c r="G6" s="214"/>
    </row>
    <row r="7" spans="1:7">
      <c r="A7" s="214" t="s">
        <v>71</v>
      </c>
      <c r="B7" s="214"/>
      <c r="C7" s="214"/>
      <c r="D7" s="214"/>
      <c r="E7" s="214"/>
      <c r="F7" s="214"/>
      <c r="G7" s="214"/>
    </row>
    <row r="8" spans="1:7">
      <c r="A8" s="214" t="s">
        <v>62</v>
      </c>
      <c r="B8" s="214"/>
      <c r="C8" s="214"/>
      <c r="D8" s="214"/>
      <c r="E8" s="214"/>
      <c r="F8" s="214"/>
      <c r="G8" s="214"/>
    </row>
    <row r="9" spans="1:7">
      <c r="A9" s="19"/>
    </row>
    <row r="10" spans="1:7">
      <c r="A10" s="215" t="s">
        <v>38</v>
      </c>
      <c r="B10" s="215"/>
      <c r="C10" s="215"/>
      <c r="D10" s="215"/>
      <c r="E10" s="215"/>
      <c r="F10" s="215"/>
      <c r="G10" s="215"/>
    </row>
    <row r="11" spans="1:7" ht="17.25" customHeight="1">
      <c r="A11" s="216" t="s">
        <v>3</v>
      </c>
      <c r="B11" s="216" t="s">
        <v>63</v>
      </c>
      <c r="C11" s="216" t="s">
        <v>70</v>
      </c>
      <c r="D11" s="216"/>
      <c r="E11" s="216"/>
      <c r="F11" s="216"/>
      <c r="G11" s="216"/>
    </row>
    <row r="12" spans="1:7" ht="15.75" customHeight="1">
      <c r="A12" s="216"/>
      <c r="B12" s="216"/>
      <c r="C12" s="216" t="s">
        <v>59</v>
      </c>
      <c r="D12" s="216" t="s">
        <v>58</v>
      </c>
      <c r="E12" s="216"/>
      <c r="F12" s="216"/>
      <c r="G12" s="216"/>
    </row>
    <row r="13" spans="1:7" ht="31.5">
      <c r="A13" s="216"/>
      <c r="B13" s="216"/>
      <c r="C13" s="216"/>
      <c r="D13" s="21" t="s">
        <v>64</v>
      </c>
      <c r="E13" s="21" t="s">
        <v>65</v>
      </c>
      <c r="F13" s="21" t="s">
        <v>66</v>
      </c>
      <c r="G13" s="21" t="s">
        <v>67</v>
      </c>
    </row>
    <row r="14" spans="1:7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</row>
    <row r="15" spans="1:7" ht="16.5" thickBot="1">
      <c r="A15" s="13">
        <v>1</v>
      </c>
      <c r="B15" s="10" t="s">
        <v>68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</row>
    <row r="16" spans="1:7" ht="30.75" thickBot="1">
      <c r="A16" s="13">
        <v>2</v>
      </c>
      <c r="B16" s="99" t="s">
        <v>126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</row>
    <row r="17" spans="1:7">
      <c r="A17" s="15"/>
      <c r="B17" s="17"/>
      <c r="C17" s="16"/>
      <c r="D17" s="16"/>
      <c r="E17" s="16"/>
      <c r="F17" s="16"/>
      <c r="G17" s="16"/>
    </row>
    <row r="18" spans="1:7" ht="36" customHeight="1">
      <c r="A18" s="213" t="s">
        <v>208</v>
      </c>
      <c r="B18" s="213"/>
      <c r="C18" s="213"/>
      <c r="D18" s="213"/>
      <c r="E18" s="213"/>
      <c r="F18" s="213"/>
      <c r="G18" s="213"/>
    </row>
  </sheetData>
  <mergeCells count="13">
    <mergeCell ref="A18:G18"/>
    <mergeCell ref="A8:G8"/>
    <mergeCell ref="A1:G1"/>
    <mergeCell ref="A2:G2"/>
    <mergeCell ref="A3:G3"/>
    <mergeCell ref="A6:G6"/>
    <mergeCell ref="A7:G7"/>
    <mergeCell ref="A10:G10"/>
    <mergeCell ref="A11:A13"/>
    <mergeCell ref="B11:B13"/>
    <mergeCell ref="C11:G11"/>
    <mergeCell ref="C12:C13"/>
    <mergeCell ref="D12:G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8"/>
  <sheetViews>
    <sheetView view="pageBreakPreview" zoomScale="120" zoomScaleSheetLayoutView="120" workbookViewId="0">
      <selection activeCell="A3" sqref="A3:L3"/>
    </sheetView>
  </sheetViews>
  <sheetFormatPr defaultColWidth="13.85546875" defaultRowHeight="15.7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>
      <c r="A1" s="203" t="s">
        <v>69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2">
      <c r="A2" s="203" t="s">
        <v>89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1:12">
      <c r="A3" s="203" t="s">
        <v>114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1:12">
      <c r="A4" s="1"/>
    </row>
    <row r="5" spans="1:12">
      <c r="A5" s="1"/>
    </row>
    <row r="6" spans="1:12">
      <c r="A6" s="214" t="s">
        <v>13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</row>
    <row r="7" spans="1:12">
      <c r="A7" s="214" t="s">
        <v>61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</row>
    <row r="8" spans="1:12">
      <c r="A8" s="214" t="s">
        <v>62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</row>
    <row r="9" spans="1:12">
      <c r="A9" s="19"/>
    </row>
    <row r="10" spans="1:12">
      <c r="A10" s="215" t="s">
        <v>38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</row>
    <row r="11" spans="1:12" ht="17.25" customHeight="1">
      <c r="A11" s="216" t="s">
        <v>3</v>
      </c>
      <c r="B11" s="216" t="s">
        <v>63</v>
      </c>
      <c r="C11" s="216" t="s">
        <v>124</v>
      </c>
      <c r="D11" s="216"/>
      <c r="E11" s="216"/>
      <c r="F11" s="216"/>
      <c r="G11" s="216"/>
      <c r="H11" s="216" t="s">
        <v>125</v>
      </c>
      <c r="I11" s="216"/>
      <c r="J11" s="216"/>
      <c r="K11" s="216"/>
      <c r="L11" s="216"/>
    </row>
    <row r="12" spans="1:12">
      <c r="A12" s="216"/>
      <c r="B12" s="216"/>
      <c r="C12" s="216" t="s">
        <v>59</v>
      </c>
      <c r="D12" s="216" t="s">
        <v>58</v>
      </c>
      <c r="E12" s="216"/>
      <c r="F12" s="216"/>
      <c r="G12" s="216"/>
      <c r="H12" s="216" t="s">
        <v>59</v>
      </c>
      <c r="I12" s="216" t="s">
        <v>58</v>
      </c>
      <c r="J12" s="216"/>
      <c r="K12" s="216"/>
      <c r="L12" s="216"/>
    </row>
    <row r="13" spans="1:12" ht="47.25">
      <c r="A13" s="216"/>
      <c r="B13" s="216"/>
      <c r="C13" s="216"/>
      <c r="D13" s="21" t="s">
        <v>64</v>
      </c>
      <c r="E13" s="21" t="s">
        <v>65</v>
      </c>
      <c r="F13" s="21" t="s">
        <v>66</v>
      </c>
      <c r="G13" s="21" t="s">
        <v>67</v>
      </c>
      <c r="H13" s="216"/>
      <c r="I13" s="21" t="s">
        <v>64</v>
      </c>
      <c r="J13" s="21" t="s">
        <v>65</v>
      </c>
      <c r="K13" s="21" t="s">
        <v>66</v>
      </c>
      <c r="L13" s="21" t="s">
        <v>67</v>
      </c>
    </row>
    <row r="14" spans="1:12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</row>
    <row r="15" spans="1:12" ht="16.5" thickBot="1">
      <c r="A15" s="13">
        <v>1</v>
      </c>
      <c r="B15" s="10" t="s">
        <v>68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</row>
    <row r="16" spans="1:12" ht="45.75" thickBot="1">
      <c r="A16" s="13">
        <v>2</v>
      </c>
      <c r="B16" s="99" t="s">
        <v>126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</row>
    <row r="17" spans="1:12">
      <c r="A17" s="15"/>
      <c r="B17" s="17"/>
      <c r="C17" s="16"/>
      <c r="D17" s="16"/>
      <c r="E17" s="16"/>
      <c r="F17" s="16"/>
      <c r="G17" s="16"/>
      <c r="H17" s="16"/>
    </row>
    <row r="18" spans="1:12" ht="49.5" customHeight="1">
      <c r="A18" s="213" t="s">
        <v>210</v>
      </c>
      <c r="B18" s="213"/>
      <c r="C18" s="213"/>
      <c r="D18" s="213"/>
      <c r="E18" s="213"/>
      <c r="F18" s="213"/>
      <c r="G18" s="213"/>
      <c r="H18" s="213"/>
      <c r="I18" s="213"/>
      <c r="J18" s="213"/>
      <c r="K18" s="213"/>
      <c r="L18" s="213"/>
    </row>
  </sheetData>
  <mergeCells count="16">
    <mergeCell ref="A1:L1"/>
    <mergeCell ref="A2:L2"/>
    <mergeCell ref="A3:L3"/>
    <mergeCell ref="A6:L6"/>
    <mergeCell ref="A7:L7"/>
    <mergeCell ref="A18:L18"/>
    <mergeCell ref="A8:L8"/>
    <mergeCell ref="A10:L10"/>
    <mergeCell ref="A11:A13"/>
    <mergeCell ref="B11:B13"/>
    <mergeCell ref="C11:G11"/>
    <mergeCell ref="H11:L11"/>
    <mergeCell ref="C12:C13"/>
    <mergeCell ref="D12:G12"/>
    <mergeCell ref="H12:H13"/>
    <mergeCell ref="I12:L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J26"/>
  <sheetViews>
    <sheetView view="pageBreakPreview" topLeftCell="B10" zoomScale="90" zoomScaleSheetLayoutView="90" workbookViewId="0">
      <selection activeCell="I14" sqref="I14"/>
    </sheetView>
  </sheetViews>
  <sheetFormatPr defaultColWidth="13.85546875" defaultRowHeight="15.75"/>
  <cols>
    <col min="1" max="1" width="4.28515625" style="3" customWidth="1"/>
    <col min="2" max="2" width="62.140625" style="3" customWidth="1"/>
    <col min="3" max="3" width="14.28515625" style="3" bestFit="1" customWidth="1"/>
    <col min="4" max="4" width="13" style="3" customWidth="1"/>
    <col min="5" max="5" width="13.85546875" style="3" customWidth="1"/>
    <col min="6" max="6" width="14.28515625" style="3" bestFit="1" customWidth="1"/>
    <col min="7" max="16384" width="13.85546875" style="3"/>
  </cols>
  <sheetData>
    <row r="1" spans="1:10" ht="14.25" customHeight="1">
      <c r="A1" s="203" t="s">
        <v>83</v>
      </c>
      <c r="B1" s="203"/>
      <c r="C1" s="203"/>
      <c r="D1" s="203"/>
      <c r="E1" s="203"/>
      <c r="F1" s="203"/>
      <c r="G1" s="203"/>
      <c r="H1" s="203"/>
      <c r="I1" s="20"/>
      <c r="J1" s="20"/>
    </row>
    <row r="2" spans="1:10">
      <c r="A2" s="203" t="s">
        <v>89</v>
      </c>
      <c r="B2" s="203"/>
      <c r="C2" s="203"/>
      <c r="D2" s="203"/>
      <c r="E2" s="203"/>
      <c r="F2" s="203"/>
      <c r="G2" s="203"/>
      <c r="H2" s="203"/>
      <c r="I2" s="20"/>
      <c r="J2" s="20"/>
    </row>
    <row r="3" spans="1:10">
      <c r="A3" s="203" t="s">
        <v>114</v>
      </c>
      <c r="B3" s="203"/>
      <c r="C3" s="203"/>
      <c r="D3" s="203"/>
      <c r="E3" s="203"/>
      <c r="F3" s="203"/>
      <c r="G3" s="203"/>
      <c r="H3" s="203"/>
      <c r="I3" s="20"/>
      <c r="J3" s="20"/>
    </row>
    <row r="4" spans="1:10" ht="15" customHeight="1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181" t="s">
        <v>47</v>
      </c>
      <c r="B5" s="181"/>
      <c r="C5" s="181"/>
      <c r="D5" s="181"/>
      <c r="E5" s="181"/>
      <c r="F5" s="181"/>
      <c r="G5" s="181"/>
      <c r="H5" s="181"/>
      <c r="I5" s="11"/>
      <c r="J5" s="11"/>
    </row>
    <row r="6" spans="1:10">
      <c r="A6" s="181" t="s">
        <v>72</v>
      </c>
      <c r="B6" s="181"/>
      <c r="C6" s="181"/>
      <c r="D6" s="181"/>
      <c r="E6" s="181"/>
      <c r="F6" s="181"/>
      <c r="G6" s="181"/>
      <c r="H6" s="181"/>
      <c r="I6" s="11"/>
      <c r="J6" s="11"/>
    </row>
    <row r="7" spans="1:10">
      <c r="A7" s="181" t="s">
        <v>133</v>
      </c>
      <c r="B7" s="181"/>
      <c r="C7" s="181"/>
      <c r="D7" s="181"/>
      <c r="E7" s="181"/>
      <c r="F7" s="181"/>
      <c r="G7" s="181"/>
      <c r="H7" s="181"/>
      <c r="I7" s="11"/>
      <c r="J7" s="11"/>
    </row>
    <row r="8" spans="1:10">
      <c r="A8" s="223" t="s">
        <v>209</v>
      </c>
      <c r="B8" s="181"/>
      <c r="C8" s="181"/>
      <c r="D8" s="181"/>
      <c r="E8" s="181"/>
      <c r="F8" s="181"/>
      <c r="G8" s="181"/>
      <c r="H8" s="181"/>
      <c r="I8" s="11"/>
      <c r="J8" s="11"/>
    </row>
    <row r="9" spans="1:10">
      <c r="A9" s="218" t="s">
        <v>118</v>
      </c>
      <c r="B9" s="218"/>
      <c r="C9" s="218"/>
      <c r="D9" s="218"/>
      <c r="E9" s="218"/>
      <c r="F9" s="218"/>
      <c r="G9" s="218"/>
      <c r="H9" s="218"/>
      <c r="I9" s="11"/>
      <c r="J9" s="11"/>
    </row>
    <row r="10" spans="1:10" ht="14.25" customHeight="1">
      <c r="A10" s="219" t="s">
        <v>3</v>
      </c>
      <c r="B10" s="219" t="s">
        <v>73</v>
      </c>
      <c r="C10" s="222" t="s">
        <v>74</v>
      </c>
      <c r="D10" s="222"/>
      <c r="E10" s="222"/>
      <c r="F10" s="222"/>
      <c r="G10" s="222"/>
      <c r="H10" s="222"/>
    </row>
    <row r="11" spans="1:10" ht="15.75" customHeight="1">
      <c r="A11" s="220"/>
      <c r="B11" s="220"/>
      <c r="C11" s="222" t="s">
        <v>59</v>
      </c>
      <c r="D11" s="224" t="s">
        <v>75</v>
      </c>
      <c r="E11" s="225"/>
      <c r="F11" s="225"/>
      <c r="G11" s="225"/>
      <c r="H11" s="226"/>
    </row>
    <row r="12" spans="1:10" ht="78" customHeight="1">
      <c r="A12" s="221"/>
      <c r="B12" s="221"/>
      <c r="C12" s="222"/>
      <c r="D12" s="50" t="s">
        <v>115</v>
      </c>
      <c r="E12" s="51" t="s">
        <v>116</v>
      </c>
      <c r="F12" s="49" t="s">
        <v>117</v>
      </c>
      <c r="G12" s="49" t="s">
        <v>111</v>
      </c>
      <c r="H12" s="49" t="s">
        <v>112</v>
      </c>
      <c r="I12" s="14"/>
      <c r="J12" s="14"/>
    </row>
    <row r="13" spans="1:10">
      <c r="A13" s="48">
        <v>1</v>
      </c>
      <c r="B13" s="48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15"/>
      <c r="J13" s="15"/>
    </row>
    <row r="14" spans="1:10" ht="57">
      <c r="A14" s="54">
        <v>1</v>
      </c>
      <c r="B14" s="54" t="s">
        <v>211</v>
      </c>
      <c r="C14" s="146">
        <f>D14+E14+F14+G14+H14</f>
        <v>28823.53</v>
      </c>
      <c r="D14" s="55">
        <f>D16+D19</f>
        <v>5377.79</v>
      </c>
      <c r="E14" s="55">
        <f t="shared" ref="E14:H14" si="0">E16+E19</f>
        <v>5266.6</v>
      </c>
      <c r="F14" s="146">
        <f t="shared" si="0"/>
        <v>6150.3399999999992</v>
      </c>
      <c r="G14" s="55">
        <f t="shared" si="0"/>
        <v>6014.4</v>
      </c>
      <c r="H14" s="55">
        <f t="shared" si="0"/>
        <v>6014.4</v>
      </c>
      <c r="I14" s="56" t="e">
        <f>#REF!+#REF!+#REF!+#REF!+#REF!+#REF!</f>
        <v>#REF!</v>
      </c>
      <c r="J14" s="15"/>
    </row>
    <row r="15" spans="1:10">
      <c r="A15" s="29">
        <v>2</v>
      </c>
      <c r="B15" s="29" t="s">
        <v>76</v>
      </c>
      <c r="C15" s="217"/>
      <c r="D15" s="217"/>
      <c r="E15" s="217"/>
      <c r="F15" s="217"/>
      <c r="G15" s="217"/>
      <c r="H15" s="217"/>
      <c r="I15" s="14"/>
      <c r="J15" s="14"/>
    </row>
    <row r="16" spans="1:10">
      <c r="A16" s="29">
        <v>3</v>
      </c>
      <c r="B16" s="72" t="s">
        <v>77</v>
      </c>
      <c r="C16" s="73">
        <f>D16+E16+F16+G16+H16</f>
        <v>28687.590000000004</v>
      </c>
      <c r="D16" s="73">
        <v>5377.79</v>
      </c>
      <c r="E16" s="73">
        <v>5266.6</v>
      </c>
      <c r="F16" s="145">
        <v>6014.4</v>
      </c>
      <c r="G16" s="73">
        <v>6014.4</v>
      </c>
      <c r="H16" s="73">
        <v>6014.4</v>
      </c>
      <c r="I16" s="46"/>
      <c r="J16" s="14"/>
    </row>
    <row r="17" spans="1:10" ht="16.5" customHeight="1">
      <c r="A17" s="29">
        <v>4</v>
      </c>
      <c r="B17" s="29" t="s">
        <v>78</v>
      </c>
      <c r="C17" s="73">
        <f t="shared" ref="C17:C24" si="1">D17+E17+F17+G17+H17</f>
        <v>0</v>
      </c>
      <c r="D17" s="52">
        <v>0</v>
      </c>
      <c r="E17" s="52">
        <v>0</v>
      </c>
      <c r="F17" s="52">
        <v>0</v>
      </c>
      <c r="G17" s="52">
        <v>0</v>
      </c>
      <c r="H17" s="52">
        <v>0</v>
      </c>
      <c r="I17" s="33"/>
      <c r="J17" s="16"/>
    </row>
    <row r="18" spans="1:10" ht="30.75" customHeight="1">
      <c r="A18" s="29">
        <v>5</v>
      </c>
      <c r="B18" s="29" t="s">
        <v>79</v>
      </c>
      <c r="C18" s="73">
        <f t="shared" si="1"/>
        <v>0</v>
      </c>
      <c r="D18" s="52">
        <v>0</v>
      </c>
      <c r="E18" s="52">
        <v>0</v>
      </c>
      <c r="F18" s="52">
        <v>0</v>
      </c>
      <c r="G18" s="52">
        <v>0</v>
      </c>
      <c r="H18" s="52">
        <v>0</v>
      </c>
      <c r="I18" s="16"/>
      <c r="J18" s="16"/>
    </row>
    <row r="19" spans="1:10">
      <c r="A19" s="72">
        <v>6</v>
      </c>
      <c r="B19" s="72" t="s">
        <v>80</v>
      </c>
      <c r="C19" s="73">
        <f t="shared" si="1"/>
        <v>135.94</v>
      </c>
      <c r="D19" s="73">
        <v>0</v>
      </c>
      <c r="E19" s="73"/>
      <c r="F19" s="73">
        <v>135.94</v>
      </c>
      <c r="G19" s="73">
        <v>0</v>
      </c>
      <c r="H19" s="73">
        <v>0</v>
      </c>
      <c r="I19" s="16"/>
      <c r="J19" s="16"/>
    </row>
    <row r="20" spans="1:10">
      <c r="A20" s="29">
        <v>7</v>
      </c>
      <c r="B20" s="29" t="s">
        <v>78</v>
      </c>
      <c r="C20" s="73">
        <f t="shared" si="1"/>
        <v>0</v>
      </c>
      <c r="D20" s="52">
        <v>0</v>
      </c>
      <c r="E20" s="52"/>
      <c r="F20" s="52">
        <v>0</v>
      </c>
      <c r="G20" s="52">
        <v>0</v>
      </c>
      <c r="H20" s="52">
        <v>0</v>
      </c>
      <c r="I20" s="16"/>
      <c r="J20" s="16"/>
    </row>
    <row r="21" spans="1:10">
      <c r="A21" s="29">
        <v>8</v>
      </c>
      <c r="B21" s="29" t="s">
        <v>81</v>
      </c>
      <c r="C21" s="73">
        <f t="shared" si="1"/>
        <v>0</v>
      </c>
      <c r="D21" s="52">
        <v>0</v>
      </c>
      <c r="E21" s="52">
        <v>0</v>
      </c>
      <c r="F21" s="52">
        <v>0</v>
      </c>
      <c r="G21" s="52">
        <v>0</v>
      </c>
      <c r="H21" s="52">
        <v>0</v>
      </c>
      <c r="I21" s="16"/>
      <c r="J21" s="16"/>
    </row>
    <row r="22" spans="1:10">
      <c r="A22" s="29">
        <v>9</v>
      </c>
      <c r="B22" s="29" t="s">
        <v>78</v>
      </c>
      <c r="C22" s="73">
        <f t="shared" si="1"/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16"/>
      <c r="J22" s="16"/>
    </row>
    <row r="23" spans="1:10">
      <c r="A23" s="29">
        <v>10</v>
      </c>
      <c r="B23" s="29" t="s">
        <v>82</v>
      </c>
      <c r="C23" s="73">
        <f t="shared" si="1"/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</row>
    <row r="24" spans="1:10">
      <c r="A24" s="29">
        <v>11</v>
      </c>
      <c r="B24" s="29" t="s">
        <v>78</v>
      </c>
      <c r="C24" s="73">
        <f t="shared" si="1"/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</row>
    <row r="26" spans="1:10">
      <c r="F26" s="45"/>
      <c r="G26" s="45"/>
      <c r="H26" s="45"/>
    </row>
  </sheetData>
  <mergeCells count="14">
    <mergeCell ref="A1:H1"/>
    <mergeCell ref="A2:H2"/>
    <mergeCell ref="A3:H3"/>
    <mergeCell ref="C15:H15"/>
    <mergeCell ref="A5:H5"/>
    <mergeCell ref="A6:H6"/>
    <mergeCell ref="A7:H7"/>
    <mergeCell ref="A9:H9"/>
    <mergeCell ref="A10:A12"/>
    <mergeCell ref="B10:B12"/>
    <mergeCell ref="C10:H10"/>
    <mergeCell ref="C11:C12"/>
    <mergeCell ref="A8:H8"/>
    <mergeCell ref="D11:H11"/>
  </mergeCells>
  <printOptions horizontalCentered="1" verticalCentered="1"/>
  <pageMargins left="0.11811023622047245" right="0.11811023622047245" top="0.19685039370078741" bottom="0.19685039370078741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 1 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2'!Заголовки_для_печати</vt:lpstr>
      <vt:lpstr>'Прил. 5'!Заголовки_для_печати</vt:lpstr>
      <vt:lpstr>'Прил. 7'!Заголовки_для_печати</vt:lpstr>
      <vt:lpstr>'Прил 1 '!Область_печати</vt:lpstr>
      <vt:lpstr>'Прил. 2'!Область_печати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654</cp:lastModifiedBy>
  <cp:lastPrinted>2016-07-26T03:34:44Z</cp:lastPrinted>
  <dcterms:created xsi:type="dcterms:W3CDTF">2015-12-01T03:34:08Z</dcterms:created>
  <dcterms:modified xsi:type="dcterms:W3CDTF">2016-07-26T03:51:14Z</dcterms:modified>
</cp:coreProperties>
</file>